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09_TW-26B\Amendment &amp; Clarification\Amendment No-5\Approval\Amend No-5 &amp; Clar No-1\"/>
    </mc:Choice>
  </mc:AlternateContent>
  <xr:revisionPtr revIDLastSave="237" documentId="13_ncr:1_{1D649D87-A634-4D83-8152-CC6BBFDAE3AC}" xr6:coauthVersionLast="36" xr6:coauthVersionMax="47" xr10:uidLastSave="{88307073-A412-448F-8B4F-7D458CBBF599}"/>
  <workbookProtection workbookPassword="DABE" lockStructure="1"/>
  <bookViews>
    <workbookView xWindow="-120" yWindow="-120" windowWidth="29040" windowHeight="15720" tabRatio="796" firstSheet="2" activeTab="4" xr2:uid="{00000000-000D-0000-FFFF-FFFF00000000}"/>
  </bookViews>
  <sheets>
    <sheet name="Basic" sheetId="1" state="hidden" r:id="rId1"/>
    <sheet name="Cover_TL01" sheetId="23" state="hidden" r:id="rId2"/>
    <sheet name="Cover" sheetId="2"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'Sch-1'!$F$1:$F$4549</definedName>
    <definedName name="_xlnm._FilterDatabase" localSheetId="6" hidden="1">'Sch-2'!$A$16:$AD$89</definedName>
    <definedName name="_xlnm._FilterDatabase" localSheetId="7" hidden="1">'Sch-3'!$F$1:$F$177</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'Sch-1'!$A$1:$L$133</definedName>
    <definedName name="_xlnm.Print_Area" localSheetId="6">'Sch-2'!$A$1:$H$129</definedName>
    <definedName name="_xlnm.Print_Area" localSheetId="7">'Sch-3'!$A$1:$L$173</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Cover_TL01!$7:$7</definedName>
    <definedName name="Z_04CCBB1B_8E08_405D_997F_9DB281748FE5_.wvu.Rows" localSheetId="1" hidden="1">Cover_TL01!$7:$7</definedName>
    <definedName name="Z_091A6405_72DB_46E0_B81A_EC53A5C58396_.wvu.Rows" localSheetId="1" hidden="1">Cover_TL01!$7:$7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'Sch-3'!$M:$Z</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'Sch-1'!$A$18:$IT$89</definedName>
    <definedName name="Z_1211E1B9_FC37_4364_9CF0_0FFC01866726_.wvu.FilterData" localSheetId="6" hidden="1">'Sch-2'!$A$16:$AD$89</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'Sch-1'!$A$1:$L$133</definedName>
    <definedName name="Z_1211E1B9_FC37_4364_9CF0_0FFC01866726_.wvu.PrintArea" localSheetId="6" hidden="1">'Sch-2'!$A$1:$H$129</definedName>
    <definedName name="Z_1211E1B9_FC37_4364_9CF0_0FFC01866726_.wvu.PrintArea" localSheetId="7" hidden="1">'Sch-3'!$A$1:$L$173</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Cover_TL01!$7:$7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'Sch-3'!$M:$T</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'Sch-1'!$16:$129</definedName>
    <definedName name="Z_18EA11B4_BD82_47BF_99FA_7AB19BF74D0B_.wvu.FilterData" localSheetId="6" hidden="1">'Sch-2'!$A$16:$AD$126</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'Sch-1'!$A$1:$L$133</definedName>
    <definedName name="Z_18EA11B4_BD82_47BF_99FA_7AB19BF74D0B_.wvu.PrintArea" localSheetId="6" hidden="1">'Sch-2'!$A$1:$H$129</definedName>
    <definedName name="Z_18EA11B4_BD82_47BF_99FA_7AB19BF74D0B_.wvu.PrintArea" localSheetId="7" hidden="1">'Sch-3'!$A$1:$L$173</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Cover_TL01!$7:$7</definedName>
    <definedName name="Z_27A45B7A_04F2_4516_B80B_5ED0825D4ED3_.wvu.Rows" localSheetId="15" hidden="1">Discount!#REF!</definedName>
    <definedName name="Z_320438E2_9E3D_4B9F_8225_B5826C81E88E_.wvu.Rows" localSheetId="1" hidden="1">Cover_TL01!$7:$7</definedName>
    <definedName name="Z_32F809AF_0B3A_4E25_8173_F726C01759F4_.wvu.Rows" localSheetId="1" hidden="1">Cover_TL01!$7:$7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'Sch-1'!$A$1:$L$133</definedName>
    <definedName name="Z_357C9841_BEC3_434B_AC63_C04FB4321BA3_.wvu.PrintArea" localSheetId="6" hidden="1">'Sch-2'!$A$1:$H$131</definedName>
    <definedName name="Z_357C9841_BEC3_434B_AC63_C04FB4321BA3_.wvu.PrintArea" localSheetId="7" hidden="1">'Sch-3'!$A$1:$L$175</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Cover_TL01!$7:$7</definedName>
    <definedName name="Z_3AF5D368_0F40_4903_B06B_A4E8DE0BBD2F_.wvu.Rows" localSheetId="1" hidden="1">Cover_TL01!$7:$7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'Sch-3'!$M:$V</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'Sch-1'!$A$1:$L$133</definedName>
    <definedName name="Z_3C00DDA0_7DDE_4169_A739_550DAF5DCF8D_.wvu.PrintArea" localSheetId="6" hidden="1">'Sch-2'!$A$1:$H$131</definedName>
    <definedName name="Z_3C00DDA0_7DDE_4169_A739_550DAF5DCF8D_.wvu.PrintArea" localSheetId="7" hidden="1">'Sch-3'!$A$1:$L$175</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Cover_TL01!$7:$7</definedName>
    <definedName name="Z_4319B503_2078_432B_AD76_5CB5B0024136_.wvu.Rows" localSheetId="1" hidden="1">Cover_TL01!$7:$7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Cover_TL01!$7:$7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Cover_TL01!$7:$7</definedName>
    <definedName name="Z_611D8B62_9C40_451B_ABB4_92F111B2BF43_.wvu.Rows" localSheetId="1" hidden="1">Cover_TL01!$7:$7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'Sch-3'!$M:$T</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'Sch-1'!$A$1:$L$133</definedName>
    <definedName name="Z_63D51328_7CBC_4A1E_B96D_BAE91416501B_.wvu.PrintArea" localSheetId="6" hidden="1">'Sch-2'!$A$1:$H$131</definedName>
    <definedName name="Z_63D51328_7CBC_4A1E_B96D_BAE91416501B_.wvu.PrintArea" localSheetId="7" hidden="1">'Sch-3'!$A$1:$L$175</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Cover_TL01!$7:$7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'Sch-3'!$M:$Z</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'Sch-1'!$A$18:$IT$89</definedName>
    <definedName name="Z_889C3D82_0A24_4765_A688_A80A782F5056_.wvu.FilterData" localSheetId="6" hidden="1">'Sch-2'!$A$16:$AD$89</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'Sch-1'!$A$1:$L$133</definedName>
    <definedName name="Z_889C3D82_0A24_4765_A688_A80A782F5056_.wvu.PrintArea" localSheetId="6" hidden="1">'Sch-2'!$A$1:$H$129</definedName>
    <definedName name="Z_889C3D82_0A24_4765_A688_A80A782F5056_.wvu.PrintArea" localSheetId="7" hidden="1">'Sch-3'!$A$1:$L$173</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'Sch-3'!$M:$Z</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'Sch-1'!$A$18:$IT$129</definedName>
    <definedName name="Z_89CB4E6A_722E_4E39_885D_E2A6D0D08321_.wvu.FilterData" localSheetId="6" hidden="1">'Sch-2'!$A$16:$AD$89</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'Sch-1'!$A$1:$L$133</definedName>
    <definedName name="Z_89CB4E6A_722E_4E39_885D_E2A6D0D08321_.wvu.PrintArea" localSheetId="6" hidden="1">'Sch-2'!$A$1:$H$129</definedName>
    <definedName name="Z_89CB4E6A_722E_4E39_885D_E2A6D0D08321_.wvu.PrintArea" localSheetId="7" hidden="1">'Sch-3'!$A$1:$L$173</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Cover_TL01!$7:$7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'Sch-3'!$M:$W</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'Sch-1'!$16:$129</definedName>
    <definedName name="Z_915C64AD_BD67_44F0_9117_5B9D998BA799_.wvu.FilterData" localSheetId="6" hidden="1">'Sch-2'!$A$16:$AD$126</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'Sch-1'!$A$1:$L$133</definedName>
    <definedName name="Z_915C64AD_BD67_44F0_9117_5B9D998BA799_.wvu.PrintArea" localSheetId="6" hidden="1">'Sch-2'!$A$1:$H$129</definedName>
    <definedName name="Z_915C64AD_BD67_44F0_9117_5B9D998BA799_.wvu.PrintArea" localSheetId="7" hidden="1">'Sch-3'!$A$1:$L$173</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'Sch-3'!$M:$Y</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'Sch-1'!$16:$129</definedName>
    <definedName name="Z_99CA2F10_F926_46DC_8609_4EAE5B9F3585_.wvu.FilterData" localSheetId="6" hidden="1">'Sch-2'!$A$16:$AD$126</definedName>
    <definedName name="Z_99CA2F10_F926_46DC_8609_4EAE5B9F3585_.wvu.FilterData" localSheetId="7" hidden="1">'Sch-3'!$A$16:$AC$167</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'Sch-1'!$A$1:$L$133</definedName>
    <definedName name="Z_99CA2F10_F926_46DC_8609_4EAE5B9F3585_.wvu.PrintArea" localSheetId="6" hidden="1">'Sch-2'!$A$1:$H$129</definedName>
    <definedName name="Z_99CA2F10_F926_46DC_8609_4EAE5B9F3585_.wvu.PrintArea" localSheetId="7" hidden="1">'Sch-3'!$A$1:$L$173</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'Sch-3'!$M:$W</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'Sch-1'!$16:$129</definedName>
    <definedName name="Z_A58DB4DF_40C7_4BEB_B85E_6BD6F54941CF_.wvu.FilterData" localSheetId="6" hidden="1">'Sch-2'!$A$16:$AD$126</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'Sch-1'!$A$1:$L$133</definedName>
    <definedName name="Z_A58DB4DF_40C7_4BEB_B85E_6BD6F54941CF_.wvu.PrintArea" localSheetId="6" hidden="1">'Sch-2'!$A$1:$H$129</definedName>
    <definedName name="Z_A58DB4DF_40C7_4BEB_B85E_6BD6F54941CF_.wvu.PrintArea" localSheetId="7" hidden="1">'Sch-3'!$A$1:$L$173</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Cover_TL01!$7:$7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Cover_TL01!$7:$7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'Sch-3'!$M:$Z</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'Sch-1'!$A$18:$IT$89</definedName>
    <definedName name="Z_ADF3F130_0A37_42E7_A525_50C5A6B01A26_.wvu.FilterData" localSheetId="6" hidden="1">'Sch-2'!$A$16:$AD$89</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'Sch-1'!$A$1:$L$133</definedName>
    <definedName name="Z_ADF3F130_0A37_42E7_A525_50C5A6B01A26_.wvu.PrintArea" localSheetId="6" hidden="1">'Sch-2'!$A$1:$H$129</definedName>
    <definedName name="Z_ADF3F130_0A37_42E7_A525_50C5A6B01A26_.wvu.PrintArea" localSheetId="7" hidden="1">'Sch-3'!$A$1:$L$173</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'Sch-3'!$M:$T</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'Sch-1'!$A$1:$L$133</definedName>
    <definedName name="Z_B96E710B_6DD7_4DE1_95AB_C9EE060CD030_.wvu.PrintArea" localSheetId="6" hidden="1">'Sch-2'!$A$1:$H$131</definedName>
    <definedName name="Z_B96E710B_6DD7_4DE1_95AB_C9EE060CD030_.wvu.PrintArea" localSheetId="7" hidden="1">'Sch-3'!$A$1:$L$175</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Cover_TL01!$7:$7</definedName>
    <definedName name="Z_C5506FC7_8A4D_43D0_A0D5_B323816310B7_.wvu.Cols" localSheetId="22" hidden="1">'N-W (Cr.)'!$C:$C,'N-W (Cr.)'!$H:$H,'N-W (Cr.)'!$M:$M,'N-W (Cr.)'!$R:$R</definedName>
    <definedName name="Z_CA0BDF05_75C5_45AD_A030_6FE0D90AD373_.wvu.Rows" localSheetId="1" hidden="1">Cover_TL01!$7:$7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'Sch-3'!$M:$T</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'Sch-1'!$16:$129</definedName>
    <definedName name="Z_CCA37BAE_906F_43D5_9FD9_B13563E4B9D7_.wvu.FilterData" localSheetId="6" hidden="1">'Sch-2'!$A$16:$AD$126</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'Sch-1'!$A$1:$L$133</definedName>
    <definedName name="Z_CCA37BAE_906F_43D5_9FD9_B13563E4B9D7_.wvu.PrintArea" localSheetId="6" hidden="1">'Sch-2'!$A$1:$H$129</definedName>
    <definedName name="Z_CCA37BAE_906F_43D5_9FD9_B13563E4B9D7_.wvu.PrintArea" localSheetId="7" hidden="1">'Sch-3'!$A$1:$L$173</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Cover_TL01!$7:$7</definedName>
    <definedName name="Z_E1731BF9_F820_4AA3_9590_8CF0F0B03007_.wvu.Rows" localSheetId="1" hidden="1">Cover_TL01!$7:$7</definedName>
    <definedName name="Z_E2BC1D2C_33EF_4CA3_8617_C15790274252_.wvu.Rows" localSheetId="1" hidden="1">Cover_TL01!$7:$7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Cover_TL01!$7:$7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Cover_TL01!$7:$7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workbook>
</file>

<file path=xl/calcChain.xml><?xml version="1.0" encoding="utf-8"?>
<calcChain xmlns="http://schemas.openxmlformats.org/spreadsheetml/2006/main">
  <c r="A119" i="7" l="1"/>
  <c r="A120" i="7"/>
  <c r="A121" i="7"/>
  <c r="A122" i="7"/>
  <c r="A123" i="7"/>
  <c r="A124" i="7"/>
  <c r="A125" i="7"/>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18" i="7"/>
  <c r="T160" i="7"/>
  <c r="L160" i="7"/>
  <c r="O160" i="7" s="1"/>
  <c r="T159" i="7"/>
  <c r="L159" i="7"/>
  <c r="M159" i="7" s="1"/>
  <c r="A69" i="7"/>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T111" i="7"/>
  <c r="L111" i="7"/>
  <c r="M111" i="7" s="1"/>
  <c r="T110" i="7"/>
  <c r="L110" i="7"/>
  <c r="M110" i="7" s="1"/>
  <c r="A20" i="7"/>
  <c r="A21" i="7"/>
  <c r="A22" i="7"/>
  <c r="A23" i="7"/>
  <c r="A24" i="7"/>
  <c r="A25" i="7"/>
  <c r="A26" i="7"/>
  <c r="A27" i="7"/>
  <c r="A28" i="7"/>
  <c r="A29" i="7"/>
  <c r="A30" i="7"/>
  <c r="A31" i="7"/>
  <c r="A32" i="7"/>
  <c r="A33" i="7"/>
  <c r="A34" i="7"/>
  <c r="A35" i="7"/>
  <c r="A36" i="7"/>
  <c r="A37" i="7"/>
  <c r="A38" i="7"/>
  <c r="A39" i="7"/>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T63" i="7"/>
  <c r="L63" i="7"/>
  <c r="O63" i="7" s="1"/>
  <c r="T62" i="7"/>
  <c r="L62" i="7"/>
  <c r="M62" i="7" s="1"/>
  <c r="M160" i="7" l="1"/>
  <c r="N160" i="7"/>
  <c r="P160" i="7" s="1"/>
  <c r="O159" i="7"/>
  <c r="N159" i="7"/>
  <c r="P159" i="7" s="1"/>
  <c r="O110" i="7"/>
  <c r="N111" i="7"/>
  <c r="O111" i="7"/>
  <c r="N110" i="7"/>
  <c r="N62" i="7"/>
  <c r="O62" i="7"/>
  <c r="M63" i="7"/>
  <c r="N63" i="7"/>
  <c r="P63" i="7" s="1"/>
  <c r="A68" i="7"/>
  <c r="A19" i="7"/>
  <c r="T165" i="7"/>
  <c r="L165" i="7"/>
  <c r="O165" i="7" s="1"/>
  <c r="T164" i="7"/>
  <c r="L164" i="7"/>
  <c r="O164" i="7" s="1"/>
  <c r="T163" i="7"/>
  <c r="L163" i="7"/>
  <c r="O163" i="7" s="1"/>
  <c r="T162" i="7"/>
  <c r="L162" i="7"/>
  <c r="T161" i="7"/>
  <c r="L161" i="7"/>
  <c r="N161" i="7" s="1"/>
  <c r="T158" i="7"/>
  <c r="L158" i="7"/>
  <c r="O158" i="7" s="1"/>
  <c r="T157" i="7"/>
  <c r="L157" i="7"/>
  <c r="N157" i="7" s="1"/>
  <c r="T156" i="7"/>
  <c r="L156" i="7"/>
  <c r="N156" i="7" s="1"/>
  <c r="T155" i="7"/>
  <c r="L155" i="7"/>
  <c r="N155" i="7" s="1"/>
  <c r="T154" i="7"/>
  <c r="L154" i="7"/>
  <c r="M154" i="7" s="1"/>
  <c r="T153" i="7"/>
  <c r="L153" i="7"/>
  <c r="N153" i="7" s="1"/>
  <c r="T152" i="7"/>
  <c r="L152" i="7"/>
  <c r="O152" i="7" s="1"/>
  <c r="T151" i="7"/>
  <c r="L151" i="7"/>
  <c r="T150" i="7"/>
  <c r="L150" i="7"/>
  <c r="O150" i="7" s="1"/>
  <c r="T149" i="7"/>
  <c r="L149" i="7"/>
  <c r="N149" i="7" s="1"/>
  <c r="T148" i="7"/>
  <c r="L148" i="7"/>
  <c r="O148" i="7" s="1"/>
  <c r="T147" i="7"/>
  <c r="L147" i="7"/>
  <c r="N147" i="7" s="1"/>
  <c r="T146" i="7"/>
  <c r="L146" i="7"/>
  <c r="M146" i="7" s="1"/>
  <c r="T145" i="7"/>
  <c r="L145" i="7"/>
  <c r="N145" i="7" s="1"/>
  <c r="T144" i="7"/>
  <c r="L144" i="7"/>
  <c r="M144" i="7" s="1"/>
  <c r="T143" i="7"/>
  <c r="L143" i="7"/>
  <c r="O143" i="7" s="1"/>
  <c r="T142" i="7"/>
  <c r="L142" i="7"/>
  <c r="O142" i="7" s="1"/>
  <c r="T141" i="7"/>
  <c r="L141" i="7"/>
  <c r="O141" i="7" s="1"/>
  <c r="T140" i="7"/>
  <c r="L140" i="7"/>
  <c r="T139" i="7"/>
  <c r="L139" i="7"/>
  <c r="N139" i="7" s="1"/>
  <c r="T138" i="7"/>
  <c r="L138" i="7"/>
  <c r="O138" i="7" s="1"/>
  <c r="T137" i="7"/>
  <c r="L137" i="7"/>
  <c r="N137" i="7" s="1"/>
  <c r="T136" i="7"/>
  <c r="L136" i="7"/>
  <c r="O136" i="7" s="1"/>
  <c r="T135" i="7"/>
  <c r="L135" i="7"/>
  <c r="N135" i="7" s="1"/>
  <c r="T134" i="7"/>
  <c r="L134" i="7"/>
  <c r="M134" i="7" s="1"/>
  <c r="T133" i="7"/>
  <c r="L133" i="7"/>
  <c r="O133" i="7" s="1"/>
  <c r="T132" i="7"/>
  <c r="L132" i="7"/>
  <c r="O132" i="7" s="1"/>
  <c r="T131" i="7"/>
  <c r="L131" i="7"/>
  <c r="M131" i="7" s="1"/>
  <c r="T130" i="7"/>
  <c r="L130" i="7"/>
  <c r="O130" i="7" s="1"/>
  <c r="T129" i="7"/>
  <c r="L129" i="7"/>
  <c r="N129" i="7" s="1"/>
  <c r="T128" i="7"/>
  <c r="L128" i="7"/>
  <c r="O128" i="7" s="1"/>
  <c r="T127" i="7"/>
  <c r="L127" i="7"/>
  <c r="O127" i="7" s="1"/>
  <c r="T126" i="7"/>
  <c r="L126" i="7"/>
  <c r="M126" i="7" s="1"/>
  <c r="T125" i="7"/>
  <c r="L125" i="7"/>
  <c r="N125" i="7" s="1"/>
  <c r="T124" i="7"/>
  <c r="L124" i="7"/>
  <c r="O124" i="7" s="1"/>
  <c r="T123" i="7"/>
  <c r="L123" i="7"/>
  <c r="M123" i="7" s="1"/>
  <c r="T122" i="7"/>
  <c r="L122" i="7"/>
  <c r="N122" i="7" s="1"/>
  <c r="T121" i="7"/>
  <c r="L121" i="7"/>
  <c r="N121" i="7" s="1"/>
  <c r="T120" i="7"/>
  <c r="L120" i="7"/>
  <c r="M120" i="7" s="1"/>
  <c r="T119" i="7"/>
  <c r="L119" i="7"/>
  <c r="N119" i="7" s="1"/>
  <c r="T118" i="7"/>
  <c r="L118" i="7"/>
  <c r="O118" i="7" s="1"/>
  <c r="T117" i="7"/>
  <c r="L117" i="7"/>
  <c r="N117" i="7" s="1"/>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39" i="6"/>
  <c r="H38" i="6"/>
  <c r="H37" i="6"/>
  <c r="P110" i="7" l="1"/>
  <c r="P62" i="7"/>
  <c r="P111" i="7"/>
  <c r="N144" i="7"/>
  <c r="O144" i="7"/>
  <c r="O157" i="7"/>
  <c r="P157" i="7" s="1"/>
  <c r="O121" i="7"/>
  <c r="M137" i="7"/>
  <c r="M161" i="7"/>
  <c r="O155" i="7"/>
  <c r="P155" i="7" s="1"/>
  <c r="P139" i="7"/>
  <c r="M155" i="7"/>
  <c r="O126" i="7"/>
  <c r="O156" i="7"/>
  <c r="P156" i="7" s="1"/>
  <c r="O137" i="7"/>
  <c r="P137" i="7" s="1"/>
  <c r="O161" i="7"/>
  <c r="P161" i="7" s="1"/>
  <c r="O146" i="7"/>
  <c r="M139" i="7"/>
  <c r="M135" i="7"/>
  <c r="M119" i="7"/>
  <c r="O135" i="7"/>
  <c r="P135" i="7" s="1"/>
  <c r="N150" i="7"/>
  <c r="P150" i="7" s="1"/>
  <c r="O119" i="7"/>
  <c r="P119" i="7" s="1"/>
  <c r="M157" i="7"/>
  <c r="N130" i="7"/>
  <c r="N146" i="7"/>
  <c r="O139" i="7"/>
  <c r="O117" i="7"/>
  <c r="P117" i="7" s="1"/>
  <c r="M156" i="7"/>
  <c r="N126" i="7"/>
  <c r="M136" i="7"/>
  <c r="P121" i="7"/>
  <c r="M117" i="7"/>
  <c r="P144" i="7"/>
  <c r="P130" i="7"/>
  <c r="O120" i="7"/>
  <c r="N120" i="7"/>
  <c r="P145" i="7"/>
  <c r="O131" i="7"/>
  <c r="N131" i="7"/>
  <c r="M122" i="7"/>
  <c r="N133" i="7"/>
  <c r="P133" i="7" s="1"/>
  <c r="N142" i="7"/>
  <c r="P142" i="7" s="1"/>
  <c r="M153" i="7"/>
  <c r="O153" i="7"/>
  <c r="P153" i="7" s="1"/>
  <c r="N164" i="7"/>
  <c r="P164" i="7" s="1"/>
  <c r="O151" i="7"/>
  <c r="N151" i="7"/>
  <c r="O122" i="7"/>
  <c r="P122" i="7" s="1"/>
  <c r="M151" i="7"/>
  <c r="M140" i="7"/>
  <c r="N140" i="7"/>
  <c r="O140" i="7"/>
  <c r="O162" i="7"/>
  <c r="N162" i="7"/>
  <c r="P162" i="7" s="1"/>
  <c r="M162" i="7"/>
  <c r="M133" i="7"/>
  <c r="M142" i="7"/>
  <c r="M164" i="7"/>
  <c r="M124" i="7"/>
  <c r="N124" i="7"/>
  <c r="P124" i="7" s="1"/>
  <c r="N118" i="7"/>
  <c r="P118" i="7" s="1"/>
  <c r="M127" i="7"/>
  <c r="O129" i="7"/>
  <c r="P129" i="7" s="1"/>
  <c r="N138" i="7"/>
  <c r="P138" i="7" s="1"/>
  <c r="M147" i="7"/>
  <c r="O149" i="7"/>
  <c r="P149" i="7" s="1"/>
  <c r="N158" i="7"/>
  <c r="P158" i="7" s="1"/>
  <c r="M129" i="7"/>
  <c r="M118" i="7"/>
  <c r="N127" i="7"/>
  <c r="P127" i="7" s="1"/>
  <c r="O125" i="7"/>
  <c r="P125" i="7" s="1"/>
  <c r="N134" i="7"/>
  <c r="M143" i="7"/>
  <c r="O145" i="7"/>
  <c r="N154" i="7"/>
  <c r="M165" i="7"/>
  <c r="N123" i="7"/>
  <c r="M132" i="7"/>
  <c r="O134" i="7"/>
  <c r="N143" i="7"/>
  <c r="P143" i="7" s="1"/>
  <c r="M152" i="7"/>
  <c r="O154" i="7"/>
  <c r="N165" i="7"/>
  <c r="P165" i="7" s="1"/>
  <c r="M121" i="7"/>
  <c r="O123" i="7"/>
  <c r="N132" i="7"/>
  <c r="P132" i="7" s="1"/>
  <c r="M141" i="7"/>
  <c r="N152" i="7"/>
  <c r="P152" i="7" s="1"/>
  <c r="M163" i="7"/>
  <c r="M130" i="7"/>
  <c r="N141" i="7"/>
  <c r="P141" i="7" s="1"/>
  <c r="M150" i="7"/>
  <c r="N163" i="7"/>
  <c r="P163" i="7" s="1"/>
  <c r="M138" i="7"/>
  <c r="M128" i="7"/>
  <c r="M148" i="7"/>
  <c r="O147" i="7"/>
  <c r="P147" i="7" s="1"/>
  <c r="M149" i="7"/>
  <c r="M158" i="7"/>
  <c r="M125" i="7"/>
  <c r="N136" i="7"/>
  <c r="P136" i="7" s="1"/>
  <c r="M145" i="7"/>
  <c r="N128" i="7"/>
  <c r="P128" i="7" s="1"/>
  <c r="N148" i="7"/>
  <c r="P148" i="7" s="1"/>
  <c r="P120" i="7" l="1"/>
  <c r="P126" i="7"/>
  <c r="P146" i="7"/>
  <c r="P131" i="7"/>
  <c r="P140" i="7"/>
  <c r="P123" i="7"/>
  <c r="P134" i="7"/>
  <c r="P154" i="7"/>
  <c r="P151" i="7"/>
  <c r="A93" i="5" l="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92" i="5"/>
  <c r="A60" i="5"/>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20" i="5"/>
  <c r="A21"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19" i="5"/>
  <c r="R39" i="5"/>
  <c r="L39" i="5"/>
  <c r="N39" i="5" s="1"/>
  <c r="R38" i="5"/>
  <c r="L38" i="5"/>
  <c r="N38" i="5" s="1"/>
  <c r="R37" i="5"/>
  <c r="L37" i="5"/>
  <c r="N37" i="5" s="1"/>
  <c r="R124" i="5"/>
  <c r="L124" i="5"/>
  <c r="N124" i="5" s="1"/>
  <c r="R123" i="5"/>
  <c r="L123" i="5"/>
  <c r="N123" i="5" s="1"/>
  <c r="R122" i="5"/>
  <c r="L122" i="5"/>
  <c r="N122" i="5" s="1"/>
  <c r="R121" i="5"/>
  <c r="L121" i="5"/>
  <c r="N121" i="5" s="1"/>
  <c r="R120" i="5"/>
  <c r="L120" i="5"/>
  <c r="N120" i="5" s="1"/>
  <c r="R119" i="5"/>
  <c r="L119" i="5"/>
  <c r="N119" i="5" s="1"/>
  <c r="R118" i="5"/>
  <c r="L118" i="5"/>
  <c r="N118" i="5" s="1"/>
  <c r="R117" i="5"/>
  <c r="L117" i="5"/>
  <c r="N117" i="5" s="1"/>
  <c r="R116" i="5"/>
  <c r="L116" i="5"/>
  <c r="N116" i="5" s="1"/>
  <c r="R115" i="5"/>
  <c r="L115" i="5"/>
  <c r="M115" i="5" s="1"/>
  <c r="R114" i="5"/>
  <c r="L114" i="5"/>
  <c r="N114" i="5" s="1"/>
  <c r="R113" i="5"/>
  <c r="L113" i="5"/>
  <c r="N113" i="5" s="1"/>
  <c r="R112" i="5"/>
  <c r="L112" i="5"/>
  <c r="N112" i="5" s="1"/>
  <c r="R111" i="5"/>
  <c r="L111" i="5"/>
  <c r="N111" i="5" s="1"/>
  <c r="R110" i="5"/>
  <c r="L110" i="5"/>
  <c r="M110" i="5" s="1"/>
  <c r="R109" i="5"/>
  <c r="L109" i="5"/>
  <c r="N109" i="5" s="1"/>
  <c r="R108" i="5"/>
  <c r="L108" i="5"/>
  <c r="M108" i="5" s="1"/>
  <c r="R107" i="5"/>
  <c r="L107" i="5"/>
  <c r="N107" i="5" s="1"/>
  <c r="R106" i="5"/>
  <c r="L106" i="5"/>
  <c r="N106" i="5" s="1"/>
  <c r="R105" i="5"/>
  <c r="L105" i="5"/>
  <c r="M105" i="5" s="1"/>
  <c r="R104" i="5"/>
  <c r="L104" i="5"/>
  <c r="N104" i="5" s="1"/>
  <c r="R103" i="5"/>
  <c r="L103" i="5"/>
  <c r="N103" i="5" s="1"/>
  <c r="R102" i="5"/>
  <c r="L102" i="5"/>
  <c r="N102" i="5" s="1"/>
  <c r="R101" i="5"/>
  <c r="L101" i="5"/>
  <c r="N101" i="5" s="1"/>
  <c r="R100" i="5"/>
  <c r="L100" i="5"/>
  <c r="N100" i="5" s="1"/>
  <c r="R99" i="5"/>
  <c r="L99" i="5"/>
  <c r="R98" i="5"/>
  <c r="L98" i="5"/>
  <c r="N98" i="5" s="1"/>
  <c r="R97" i="5"/>
  <c r="L97" i="5"/>
  <c r="N97" i="5" s="1"/>
  <c r="R96" i="5"/>
  <c r="L96" i="5"/>
  <c r="N96" i="5" s="1"/>
  <c r="R95" i="5"/>
  <c r="L95" i="5"/>
  <c r="M95" i="5" s="1"/>
  <c r="R94" i="5"/>
  <c r="L94" i="5"/>
  <c r="N94" i="5" s="1"/>
  <c r="R93" i="5"/>
  <c r="L93" i="5"/>
  <c r="N93" i="5" s="1"/>
  <c r="R92" i="5"/>
  <c r="L92" i="5"/>
  <c r="N92" i="5" s="1"/>
  <c r="R91" i="5"/>
  <c r="L91" i="5"/>
  <c r="N91" i="5" s="1"/>
  <c r="R90" i="5"/>
  <c r="M90" i="5"/>
  <c r="M37" i="5" l="1"/>
  <c r="M118" i="5"/>
  <c r="N115" i="5"/>
  <c r="M116" i="5"/>
  <c r="M93" i="5"/>
  <c r="M98" i="5"/>
  <c r="N110" i="5"/>
  <c r="M113" i="5"/>
  <c r="N95" i="5"/>
  <c r="M38" i="5"/>
  <c r="M39" i="5"/>
  <c r="M96" i="5"/>
  <c r="M99" i="5"/>
  <c r="N99" i="5"/>
  <c r="M122" i="5"/>
  <c r="N105" i="5"/>
  <c r="M91" i="5"/>
  <c r="N108" i="5"/>
  <c r="M111" i="5"/>
  <c r="M94" i="5"/>
  <c r="M114" i="5"/>
  <c r="M97" i="5"/>
  <c r="M117" i="5"/>
  <c r="M100" i="5"/>
  <c r="M120" i="5"/>
  <c r="M103" i="5"/>
  <c r="M123" i="5"/>
  <c r="M106" i="5"/>
  <c r="M109" i="5"/>
  <c r="M92" i="5"/>
  <c r="M112" i="5"/>
  <c r="M119" i="5"/>
  <c r="M101" i="5"/>
  <c r="M121" i="5"/>
  <c r="M102" i="5"/>
  <c r="M104" i="5"/>
  <c r="M124" i="5"/>
  <c r="M107" i="5"/>
  <c r="M58" i="5"/>
  <c r="R58" i="5"/>
  <c r="T114" i="7"/>
  <c r="L114" i="7"/>
  <c r="T113" i="7"/>
  <c r="L113" i="7"/>
  <c r="T112" i="7"/>
  <c r="L112" i="7"/>
  <c r="T109" i="7"/>
  <c r="L109" i="7"/>
  <c r="T108" i="7"/>
  <c r="L108" i="7"/>
  <c r="O108" i="7" s="1"/>
  <c r="T107" i="7"/>
  <c r="L107" i="7"/>
  <c r="T106" i="7"/>
  <c r="L106" i="7"/>
  <c r="T105" i="7"/>
  <c r="L105" i="7"/>
  <c r="T104" i="7"/>
  <c r="L104" i="7"/>
  <c r="O104" i="7" s="1"/>
  <c r="T103" i="7"/>
  <c r="L103" i="7"/>
  <c r="L18" i="5"/>
  <c r="H65" i="6"/>
  <c r="H64" i="6"/>
  <c r="H63" i="6"/>
  <c r="H62" i="6"/>
  <c r="H61" i="6"/>
  <c r="H60" i="6"/>
  <c r="H59" i="6"/>
  <c r="H57" i="6"/>
  <c r="H56" i="6"/>
  <c r="H55" i="6"/>
  <c r="H54" i="6"/>
  <c r="H53" i="6"/>
  <c r="H52" i="6"/>
  <c r="H51" i="6"/>
  <c r="H50" i="6"/>
  <c r="H49" i="6"/>
  <c r="H48" i="6"/>
  <c r="H47" i="6"/>
  <c r="H46" i="6"/>
  <c r="H45" i="6"/>
  <c r="H44" i="6"/>
  <c r="H43" i="6"/>
  <c r="H42" i="6"/>
  <c r="H41" i="6"/>
  <c r="H40" i="6"/>
  <c r="H36" i="6"/>
  <c r="H35" i="6"/>
  <c r="H34" i="6"/>
  <c r="H33" i="6"/>
  <c r="H32" i="6"/>
  <c r="H31" i="6"/>
  <c r="H30" i="6"/>
  <c r="H29" i="6"/>
  <c r="H28" i="6"/>
  <c r="H27" i="6"/>
  <c r="H26" i="6"/>
  <c r="H25" i="6"/>
  <c r="H24" i="6"/>
  <c r="H23" i="6"/>
  <c r="H22" i="6"/>
  <c r="H21" i="6"/>
  <c r="H20" i="6"/>
  <c r="H19" i="6"/>
  <c r="H18" i="6"/>
  <c r="R89" i="5"/>
  <c r="L89" i="5"/>
  <c r="R88" i="5"/>
  <c r="L88" i="5"/>
  <c r="R87" i="5"/>
  <c r="L87" i="5"/>
  <c r="R86" i="5"/>
  <c r="L86" i="5"/>
  <c r="R85" i="5"/>
  <c r="L85" i="5"/>
  <c r="R84" i="5"/>
  <c r="L84" i="5"/>
  <c r="R83" i="5"/>
  <c r="L83" i="5"/>
  <c r="R82" i="5"/>
  <c r="L82" i="5"/>
  <c r="R81" i="5"/>
  <c r="L81" i="5"/>
  <c r="R80" i="5"/>
  <c r="L80" i="5"/>
  <c r="R79" i="5"/>
  <c r="L79" i="5"/>
  <c r="R78" i="5"/>
  <c r="L78" i="5"/>
  <c r="R77" i="5"/>
  <c r="L77" i="5"/>
  <c r="R76" i="5"/>
  <c r="L76" i="5"/>
  <c r="R75" i="5"/>
  <c r="L75" i="5"/>
  <c r="R74" i="5"/>
  <c r="L74" i="5"/>
  <c r="R73" i="5"/>
  <c r="L73" i="5"/>
  <c r="R72" i="5"/>
  <c r="L72" i="5"/>
  <c r="R71" i="5"/>
  <c r="L71" i="5"/>
  <c r="R70" i="5"/>
  <c r="L70" i="5"/>
  <c r="R69" i="5"/>
  <c r="L69" i="5"/>
  <c r="R68" i="5"/>
  <c r="L68" i="5"/>
  <c r="R67" i="5"/>
  <c r="L67" i="5"/>
  <c r="R49" i="5"/>
  <c r="L49" i="5"/>
  <c r="R48" i="5"/>
  <c r="L48" i="5"/>
  <c r="R47" i="5"/>
  <c r="L47" i="5"/>
  <c r="R46" i="5"/>
  <c r="L46" i="5"/>
  <c r="R45" i="5"/>
  <c r="L45" i="5"/>
  <c r="R44" i="5"/>
  <c r="L44" i="5"/>
  <c r="R43" i="5"/>
  <c r="L43" i="5"/>
  <c r="R42" i="5"/>
  <c r="L42" i="5"/>
  <c r="R41" i="5"/>
  <c r="L41" i="5"/>
  <c r="R40" i="5"/>
  <c r="L40" i="5"/>
  <c r="R36" i="5"/>
  <c r="L36" i="5"/>
  <c r="R35" i="5"/>
  <c r="L35" i="5"/>
  <c r="R34" i="5"/>
  <c r="L34" i="5"/>
  <c r="R33" i="5"/>
  <c r="L33" i="5"/>
  <c r="M114" i="7" l="1"/>
  <c r="O114" i="7"/>
  <c r="N114" i="7"/>
  <c r="M113" i="7"/>
  <c r="O113" i="7"/>
  <c r="N113" i="7"/>
  <c r="O112" i="7"/>
  <c r="N112" i="7"/>
  <c r="M112" i="7"/>
  <c r="O109" i="7"/>
  <c r="N109" i="7"/>
  <c r="M109" i="7"/>
  <c r="N108" i="7"/>
  <c r="P108" i="7" s="1"/>
  <c r="M108" i="7"/>
  <c r="O107" i="7"/>
  <c r="N107" i="7"/>
  <c r="M107" i="7"/>
  <c r="O106" i="7"/>
  <c r="N106" i="7"/>
  <c r="M106" i="7"/>
  <c r="N105" i="7"/>
  <c r="O105" i="7"/>
  <c r="M105" i="7"/>
  <c r="N104" i="7"/>
  <c r="P104" i="7" s="1"/>
  <c r="M104" i="7"/>
  <c r="O103" i="7"/>
  <c r="N103" i="7"/>
  <c r="M103" i="7"/>
  <c r="N89" i="5"/>
  <c r="M89" i="5"/>
  <c r="M88" i="5"/>
  <c r="N88" i="5"/>
  <c r="N87" i="5"/>
  <c r="M87" i="5"/>
  <c r="N86" i="5"/>
  <c r="M86" i="5"/>
  <c r="M85" i="5"/>
  <c r="N85" i="5"/>
  <c r="N84" i="5"/>
  <c r="M84" i="5"/>
  <c r="N83" i="5"/>
  <c r="M83" i="5"/>
  <c r="N82" i="5"/>
  <c r="M82" i="5"/>
  <c r="N81" i="5"/>
  <c r="M81" i="5"/>
  <c r="N80" i="5"/>
  <c r="M80" i="5"/>
  <c r="N79" i="5"/>
  <c r="M79" i="5"/>
  <c r="N78" i="5"/>
  <c r="M78" i="5"/>
  <c r="N77" i="5"/>
  <c r="M77" i="5"/>
  <c r="N76" i="5"/>
  <c r="M76" i="5"/>
  <c r="N75" i="5"/>
  <c r="M75" i="5"/>
  <c r="N74" i="5"/>
  <c r="M74" i="5"/>
  <c r="N73" i="5"/>
  <c r="M73" i="5"/>
  <c r="N72" i="5"/>
  <c r="M72" i="5"/>
  <c r="N71" i="5"/>
  <c r="M71" i="5"/>
  <c r="N70" i="5"/>
  <c r="M70" i="5"/>
  <c r="N69" i="5"/>
  <c r="M69" i="5"/>
  <c r="M68" i="5"/>
  <c r="N68" i="5"/>
  <c r="N67" i="5"/>
  <c r="M67" i="5"/>
  <c r="M46" i="5"/>
  <c r="N46" i="5"/>
  <c r="N34" i="5"/>
  <c r="M34" i="5"/>
  <c r="N49" i="5"/>
  <c r="M49" i="5"/>
  <c r="M48" i="5"/>
  <c r="N48" i="5"/>
  <c r="N47" i="5"/>
  <c r="M47" i="5"/>
  <c r="N45" i="5"/>
  <c r="M45" i="5"/>
  <c r="N44" i="5"/>
  <c r="M44" i="5"/>
  <c r="N43" i="5"/>
  <c r="M43" i="5"/>
  <c r="M42" i="5"/>
  <c r="N42" i="5"/>
  <c r="N41" i="5"/>
  <c r="M41" i="5"/>
  <c r="N40" i="5"/>
  <c r="M40" i="5"/>
  <c r="N36" i="5"/>
  <c r="M36" i="5"/>
  <c r="M35" i="5"/>
  <c r="N35" i="5"/>
  <c r="N33" i="5"/>
  <c r="M33" i="5"/>
  <c r="P109" i="7" l="1"/>
  <c r="P112" i="7"/>
  <c r="P113" i="7"/>
  <c r="P114" i="7"/>
  <c r="P103" i="7"/>
  <c r="P106" i="7"/>
  <c r="P105" i="7"/>
  <c r="P107" i="7"/>
  <c r="O166" i="7"/>
  <c r="T64" i="7"/>
  <c r="T65"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01" i="7"/>
  <c r="T102" i="7"/>
  <c r="T115" i="7"/>
  <c r="L64" i="7"/>
  <c r="M64" i="7" s="1"/>
  <c r="L65" i="7"/>
  <c r="O65" i="7" s="1"/>
  <c r="L67" i="7"/>
  <c r="M67" i="7" s="1"/>
  <c r="L68" i="7"/>
  <c r="O68" i="7" s="1"/>
  <c r="L69" i="7"/>
  <c r="O69" i="7" s="1"/>
  <c r="L70" i="7"/>
  <c r="M70" i="7" s="1"/>
  <c r="L71" i="7"/>
  <c r="M71" i="7" s="1"/>
  <c r="L72" i="7"/>
  <c r="O72" i="7" s="1"/>
  <c r="L73" i="7"/>
  <c r="O73" i="7" s="1"/>
  <c r="L74" i="7"/>
  <c r="O74" i="7" s="1"/>
  <c r="L75" i="7"/>
  <c r="N75" i="7" s="1"/>
  <c r="L76" i="7"/>
  <c r="N76" i="7" s="1"/>
  <c r="L77" i="7"/>
  <c r="M77" i="7" s="1"/>
  <c r="L78" i="7"/>
  <c r="M78" i="7" s="1"/>
  <c r="L79" i="7"/>
  <c r="M79" i="7" s="1"/>
  <c r="L80" i="7"/>
  <c r="O80" i="7" s="1"/>
  <c r="L81" i="7"/>
  <c r="M81" i="7" s="1"/>
  <c r="L82" i="7"/>
  <c r="O82" i="7" s="1"/>
  <c r="L83" i="7"/>
  <c r="O83" i="7" s="1"/>
  <c r="L84" i="7"/>
  <c r="M84" i="7" s="1"/>
  <c r="L85" i="7"/>
  <c r="O85" i="7" s="1"/>
  <c r="L86" i="7"/>
  <c r="O86" i="7" s="1"/>
  <c r="L87" i="7"/>
  <c r="M87" i="7" s="1"/>
  <c r="L88" i="7"/>
  <c r="N88" i="7" s="1"/>
  <c r="L89" i="7"/>
  <c r="M89" i="7" s="1"/>
  <c r="L90" i="7"/>
  <c r="M90" i="7" s="1"/>
  <c r="L91" i="7"/>
  <c r="M91" i="7" s="1"/>
  <c r="L92" i="7"/>
  <c r="O92" i="7" s="1"/>
  <c r="L93" i="7"/>
  <c r="M93" i="7" s="1"/>
  <c r="L94" i="7"/>
  <c r="M94" i="7" s="1"/>
  <c r="L95" i="7"/>
  <c r="M95" i="7" s="1"/>
  <c r="L96" i="7"/>
  <c r="O96" i="7" s="1"/>
  <c r="L97" i="7"/>
  <c r="O97" i="7" s="1"/>
  <c r="L98" i="7"/>
  <c r="O98" i="7" s="1"/>
  <c r="L99" i="7"/>
  <c r="N99" i="7" s="1"/>
  <c r="L100" i="7"/>
  <c r="N100" i="7" s="1"/>
  <c r="L101" i="7"/>
  <c r="O101" i="7" s="1"/>
  <c r="L102" i="7"/>
  <c r="M102" i="7" s="1"/>
  <c r="L115" i="7"/>
  <c r="M115" i="7" s="1"/>
  <c r="B2" i="23"/>
  <c r="B10" i="6"/>
  <c r="B11" i="6"/>
  <c r="B12" i="6"/>
  <c r="B9" i="6"/>
  <c r="B9" i="5"/>
  <c r="B12" i="7"/>
  <c r="B11" i="7"/>
  <c r="B10" i="7"/>
  <c r="B9" i="7"/>
  <c r="B10" i="5"/>
  <c r="B11" i="5"/>
  <c r="B12" i="5"/>
  <c r="I131" i="5"/>
  <c r="T53" i="7"/>
  <c r="T54" i="7"/>
  <c r="T55" i="7"/>
  <c r="T56" i="7"/>
  <c r="T57" i="7"/>
  <c r="T58" i="7"/>
  <c r="T59" i="7"/>
  <c r="T60" i="7"/>
  <c r="T61" i="7"/>
  <c r="L61" i="7"/>
  <c r="N61" i="7" s="1"/>
  <c r="L60" i="7"/>
  <c r="M60" i="7" s="1"/>
  <c r="L59" i="7"/>
  <c r="M59" i="7" s="1"/>
  <c r="L58" i="7"/>
  <c r="M58" i="7" s="1"/>
  <c r="L57" i="7"/>
  <c r="M57" i="7" s="1"/>
  <c r="L56" i="7"/>
  <c r="O56" i="7" s="1"/>
  <c r="L55" i="7"/>
  <c r="M55" i="7" s="1"/>
  <c r="L54" i="7"/>
  <c r="O54" i="7" s="1"/>
  <c r="L53" i="7"/>
  <c r="M53" i="7" s="1"/>
  <c r="O90" i="7" l="1"/>
  <c r="O78" i="7"/>
  <c r="O77" i="7"/>
  <c r="O67" i="7"/>
  <c r="N89" i="7"/>
  <c r="N79" i="7"/>
  <c r="N77" i="7"/>
  <c r="P77" i="7" s="1"/>
  <c r="N78" i="7"/>
  <c r="P78" i="7" s="1"/>
  <c r="O91" i="7"/>
  <c r="N90" i="7"/>
  <c r="M101" i="7"/>
  <c r="N67" i="7"/>
  <c r="M86" i="7"/>
  <c r="O53" i="7"/>
  <c r="N65" i="7"/>
  <c r="P65" i="7" s="1"/>
  <c r="M65" i="7"/>
  <c r="N115" i="7"/>
  <c r="N102" i="7"/>
  <c r="N60" i="7"/>
  <c r="O102" i="7"/>
  <c r="N101" i="7"/>
  <c r="P101" i="7" s="1"/>
  <c r="N54" i="7"/>
  <c r="P54" i="7" s="1"/>
  <c r="N91" i="7"/>
  <c r="N53" i="7"/>
  <c r="N97" i="7"/>
  <c r="P97" i="7" s="1"/>
  <c r="N85" i="7"/>
  <c r="P85" i="7" s="1"/>
  <c r="M99" i="7"/>
  <c r="O89" i="7"/>
  <c r="N96" i="7"/>
  <c r="P96" i="7" s="1"/>
  <c r="N84" i="7"/>
  <c r="N72" i="7"/>
  <c r="P72" i="7" s="1"/>
  <c r="N59" i="7"/>
  <c r="M98" i="7"/>
  <c r="O88" i="7"/>
  <c r="P88" i="7" s="1"/>
  <c r="O64" i="7"/>
  <c r="N95" i="7"/>
  <c r="N83" i="7"/>
  <c r="P83" i="7" s="1"/>
  <c r="N71" i="7"/>
  <c r="N58" i="7"/>
  <c r="O76" i="7"/>
  <c r="P76" i="7" s="1"/>
  <c r="N98" i="7"/>
  <c r="P98" i="7" s="1"/>
  <c r="N74" i="7"/>
  <c r="P74" i="7" s="1"/>
  <c r="M100" i="7"/>
  <c r="N73" i="7"/>
  <c r="P73" i="7" s="1"/>
  <c r="O87" i="7"/>
  <c r="O61" i="7"/>
  <c r="P61" i="7" s="1"/>
  <c r="N94" i="7"/>
  <c r="N82" i="7"/>
  <c r="P82" i="7" s="1"/>
  <c r="N70" i="7"/>
  <c r="N57" i="7"/>
  <c r="M76" i="7"/>
  <c r="N87" i="7"/>
  <c r="N86" i="7"/>
  <c r="P86" i="7" s="1"/>
  <c r="M88" i="7"/>
  <c r="N93" i="7"/>
  <c r="N81" i="7"/>
  <c r="N69" i="7"/>
  <c r="P69" i="7" s="1"/>
  <c r="N56" i="7"/>
  <c r="P56" i="7" s="1"/>
  <c r="O100" i="7"/>
  <c r="P100" i="7" s="1"/>
  <c r="M75" i="7"/>
  <c r="O99" i="7"/>
  <c r="P99" i="7" s="1"/>
  <c r="O75" i="7"/>
  <c r="P75" i="7" s="1"/>
  <c r="N64" i="7"/>
  <c r="M74" i="7"/>
  <c r="O115" i="7"/>
  <c r="O79" i="7"/>
  <c r="O60" i="7"/>
  <c r="N92" i="7"/>
  <c r="P92" i="7" s="1"/>
  <c r="N80" i="7"/>
  <c r="P80" i="7" s="1"/>
  <c r="N68" i="7"/>
  <c r="P68" i="7" s="1"/>
  <c r="N55" i="7"/>
  <c r="M96" i="7"/>
  <c r="M82" i="7"/>
  <c r="M69" i="7"/>
  <c r="O95" i="7"/>
  <c r="O71" i="7"/>
  <c r="O58" i="7"/>
  <c r="M92" i="7"/>
  <c r="M80" i="7"/>
  <c r="M68" i="7"/>
  <c r="O94" i="7"/>
  <c r="O70" i="7"/>
  <c r="O57" i="7"/>
  <c r="M85" i="7"/>
  <c r="M72" i="7"/>
  <c r="M83" i="7"/>
  <c r="O84" i="7"/>
  <c r="O59" i="7"/>
  <c r="O93" i="7"/>
  <c r="O81" i="7"/>
  <c r="M97" i="7"/>
  <c r="M73" i="7"/>
  <c r="O55" i="7"/>
  <c r="M61" i="7"/>
  <c r="M56" i="7"/>
  <c r="M54" i="7"/>
  <c r="P90" i="7" l="1"/>
  <c r="P60" i="7"/>
  <c r="P67" i="7"/>
  <c r="P79" i="7"/>
  <c r="P93" i="7"/>
  <c r="P94" i="7"/>
  <c r="P89" i="7"/>
  <c r="P64" i="7"/>
  <c r="P95" i="7"/>
  <c r="P102" i="7"/>
  <c r="P55" i="7"/>
  <c r="P59" i="7"/>
  <c r="P53" i="7"/>
  <c r="P57" i="7"/>
  <c r="P84" i="7"/>
  <c r="P91" i="7"/>
  <c r="P70" i="7"/>
  <c r="P58" i="7"/>
  <c r="P115" i="7"/>
  <c r="P87" i="7"/>
  <c r="P81" i="7"/>
  <c r="P71" i="7"/>
  <c r="F2" i="23"/>
  <c r="D3" i="23"/>
  <c r="R18" i="5" l="1"/>
  <c r="R19" i="5"/>
  <c r="R20" i="5"/>
  <c r="R21" i="5"/>
  <c r="R22" i="5"/>
  <c r="R23" i="5"/>
  <c r="R24" i="5"/>
  <c r="R25" i="5"/>
  <c r="R26" i="5"/>
  <c r="R27" i="5"/>
  <c r="R28" i="5"/>
  <c r="R29" i="5"/>
  <c r="R30" i="5"/>
  <c r="R31" i="5"/>
  <c r="R32" i="5"/>
  <c r="R50" i="5"/>
  <c r="R51" i="5"/>
  <c r="R52" i="5"/>
  <c r="R53" i="5"/>
  <c r="R54" i="5"/>
  <c r="R55" i="5"/>
  <c r="R56" i="5"/>
  <c r="R57" i="5"/>
  <c r="R59" i="5"/>
  <c r="R60" i="5"/>
  <c r="R61" i="5"/>
  <c r="R62" i="5"/>
  <c r="R63" i="5"/>
  <c r="R64" i="5"/>
  <c r="R65" i="5"/>
  <c r="R66" i="5"/>
  <c r="A17" i="6" l="1"/>
  <c r="T166" i="7" l="1"/>
  <c r="M166" i="7"/>
  <c r="T19" i="7" l="1"/>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18" i="7"/>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D21" i="9"/>
  <c r="D21" i="10" s="1"/>
  <c r="D31" i="11" s="1"/>
  <c r="D31" i="13" s="1"/>
  <c r="J21" i="14" s="1"/>
  <c r="B22" i="9"/>
  <c r="D22" i="9"/>
  <c r="D22" i="10" s="1"/>
  <c r="D32" i="11" s="1"/>
  <c r="D32" i="13" s="1"/>
  <c r="J22" i="14" s="1"/>
  <c r="N8" i="8"/>
  <c r="C9" i="8"/>
  <c r="N9" i="8"/>
  <c r="C10" i="8"/>
  <c r="N10" i="8"/>
  <c r="C11" i="8"/>
  <c r="N11" i="8"/>
  <c r="C12" i="8"/>
  <c r="N12" i="8"/>
  <c r="I8" i="7"/>
  <c r="I9" i="7"/>
  <c r="I10" i="7"/>
  <c r="I11" i="7"/>
  <c r="I12" i="7"/>
  <c r="L18" i="7"/>
  <c r="L19" i="7"/>
  <c r="N19" i="7" s="1"/>
  <c r="L20" i="7"/>
  <c r="N20" i="7" s="1"/>
  <c r="L21" i="7"/>
  <c r="N21" i="7" s="1"/>
  <c r="L22" i="7"/>
  <c r="N22" i="7" s="1"/>
  <c r="L23" i="7"/>
  <c r="N23" i="7" s="1"/>
  <c r="L24" i="7"/>
  <c r="L25" i="7"/>
  <c r="N25" i="7" s="1"/>
  <c r="L26" i="7"/>
  <c r="N26" i="7" s="1"/>
  <c r="L27" i="7"/>
  <c r="N27" i="7" s="1"/>
  <c r="L28" i="7"/>
  <c r="N28" i="7" s="1"/>
  <c r="L29" i="7"/>
  <c r="N29" i="7" s="1"/>
  <c r="L30" i="7"/>
  <c r="N30" i="7" s="1"/>
  <c r="L31" i="7"/>
  <c r="N31" i="7" s="1"/>
  <c r="L32" i="7"/>
  <c r="L33" i="7"/>
  <c r="L34" i="7"/>
  <c r="N34" i="7" s="1"/>
  <c r="L35" i="7"/>
  <c r="N35" i="7" s="1"/>
  <c r="L36" i="7"/>
  <c r="L37" i="7"/>
  <c r="L38" i="7"/>
  <c r="N38" i="7" s="1"/>
  <c r="L39" i="7"/>
  <c r="N39" i="7" s="1"/>
  <c r="L40" i="7"/>
  <c r="L41" i="7"/>
  <c r="N41" i="7" s="1"/>
  <c r="L42" i="7"/>
  <c r="N42" i="7" s="1"/>
  <c r="L43" i="7"/>
  <c r="L44" i="7"/>
  <c r="N44" i="7" s="1"/>
  <c r="L45" i="7"/>
  <c r="L46" i="7"/>
  <c r="N46" i="7" s="1"/>
  <c r="L47" i="7"/>
  <c r="N47" i="7" s="1"/>
  <c r="L48" i="7"/>
  <c r="L49" i="7"/>
  <c r="L50" i="7"/>
  <c r="N50" i="7" s="1"/>
  <c r="L51" i="7"/>
  <c r="N51" i="7" s="1"/>
  <c r="L52" i="7"/>
  <c r="A1" i="6"/>
  <c r="H66" i="6"/>
  <c r="H67" i="6"/>
  <c r="H68" i="6"/>
  <c r="H69" i="6"/>
  <c r="H70" i="6"/>
  <c r="H71" i="6"/>
  <c r="H72" i="6"/>
  <c r="H73" i="6"/>
  <c r="H74" i="6"/>
  <c r="H75" i="6"/>
  <c r="H76" i="6"/>
  <c r="H77" i="6"/>
  <c r="H78" i="6"/>
  <c r="H79" i="6"/>
  <c r="H80" i="6"/>
  <c r="H81" i="6"/>
  <c r="H82" i="6"/>
  <c r="H83" i="6"/>
  <c r="H84" i="6"/>
  <c r="H85" i="6"/>
  <c r="H86" i="6"/>
  <c r="H87" i="6"/>
  <c r="H88" i="6"/>
  <c r="H89" i="6"/>
  <c r="A1" i="5"/>
  <c r="B8" i="12"/>
  <c r="C10" i="14"/>
  <c r="B10" i="12"/>
  <c r="B11" i="12"/>
  <c r="IT16" i="5"/>
  <c r="L19" i="5"/>
  <c r="L20" i="5"/>
  <c r="L21" i="5"/>
  <c r="L22" i="5"/>
  <c r="L23" i="5"/>
  <c r="L24" i="5"/>
  <c r="L25" i="5"/>
  <c r="L26" i="5"/>
  <c r="L27" i="5"/>
  <c r="L28" i="5"/>
  <c r="L29" i="5"/>
  <c r="L30" i="5"/>
  <c r="L31" i="5"/>
  <c r="L32" i="5"/>
  <c r="L50" i="5"/>
  <c r="L51" i="5"/>
  <c r="L52" i="5"/>
  <c r="L53" i="5"/>
  <c r="L54" i="5"/>
  <c r="L55" i="5"/>
  <c r="L56" i="5"/>
  <c r="L57" i="5"/>
  <c r="L59" i="5"/>
  <c r="L60" i="5"/>
  <c r="L61" i="5"/>
  <c r="L62" i="5"/>
  <c r="L63" i="5"/>
  <c r="L64" i="5"/>
  <c r="L65" i="5"/>
  <c r="L66" i="5"/>
  <c r="L127" i="5"/>
  <c r="K172" i="7"/>
  <c r="N22" i="8" s="1"/>
  <c r="C22" i="8"/>
  <c r="I132" i="5"/>
  <c r="K173" i="7" s="1"/>
  <c r="N23" i="8" s="1"/>
  <c r="J6" i="4"/>
  <c r="X7" i="5" s="1"/>
  <c r="M6" i="4"/>
  <c r="A7" i="4"/>
  <c r="A9" i="4"/>
  <c r="A8" i="6" s="1"/>
  <c r="A10" i="4"/>
  <c r="G22" i="4"/>
  <c r="F22" i="4" s="1"/>
  <c r="B2" i="2"/>
  <c r="B3" i="2"/>
  <c r="A1" i="7" s="1"/>
  <c r="H126" i="6" l="1"/>
  <c r="L126" i="5"/>
  <c r="N18" i="7"/>
  <c r="L167" i="7"/>
  <c r="B22" i="10"/>
  <c r="B32" i="11" s="1"/>
  <c r="C173" i="7"/>
  <c r="C129" i="6"/>
  <c r="C132" i="5"/>
  <c r="B21" i="10"/>
  <c r="B31" i="11" s="1"/>
  <c r="B31" i="13" s="1"/>
  <c r="C21" i="14" s="1"/>
  <c r="C39" i="15" s="1"/>
  <c r="B45" i="19" s="1"/>
  <c r="C131" i="5"/>
  <c r="C172" i="7"/>
  <c r="C128" i="6"/>
  <c r="J7" i="15"/>
  <c r="I25" i="15" s="1"/>
  <c r="O48" i="7"/>
  <c r="N48" i="7"/>
  <c r="O36" i="7"/>
  <c r="N36" i="7"/>
  <c r="O24" i="7"/>
  <c r="N24" i="7"/>
  <c r="O45" i="7"/>
  <c r="N45" i="7"/>
  <c r="O33" i="7"/>
  <c r="N33" i="7"/>
  <c r="O37" i="7"/>
  <c r="N37" i="7"/>
  <c r="O32" i="7"/>
  <c r="N32" i="7"/>
  <c r="O43" i="7"/>
  <c r="N43" i="7"/>
  <c r="O49" i="7"/>
  <c r="N49" i="7"/>
  <c r="O52" i="7"/>
  <c r="N52" i="7"/>
  <c r="O40" i="7"/>
  <c r="N40" i="7"/>
  <c r="M51" i="7"/>
  <c r="O51" i="7"/>
  <c r="P51" i="7" s="1"/>
  <c r="M39" i="7"/>
  <c r="O39" i="7"/>
  <c r="P39" i="7" s="1"/>
  <c r="M27" i="7"/>
  <c r="O27" i="7"/>
  <c r="P27" i="7" s="1"/>
  <c r="M50" i="7"/>
  <c r="O50" i="7"/>
  <c r="P50" i="7" s="1"/>
  <c r="M38" i="7"/>
  <c r="O38" i="7"/>
  <c r="P38" i="7" s="1"/>
  <c r="M26" i="7"/>
  <c r="O26" i="7"/>
  <c r="P26" i="7" s="1"/>
  <c r="M47" i="7"/>
  <c r="O47" i="7"/>
  <c r="P47" i="7" s="1"/>
  <c r="M35" i="7"/>
  <c r="O35" i="7"/>
  <c r="P35" i="7" s="1"/>
  <c r="M23" i="7"/>
  <c r="O23" i="7"/>
  <c r="P23" i="7" s="1"/>
  <c r="M46" i="7"/>
  <c r="O46" i="7"/>
  <c r="P46" i="7" s="1"/>
  <c r="M34" i="7"/>
  <c r="O34" i="7"/>
  <c r="P34" i="7" s="1"/>
  <c r="M22" i="7"/>
  <c r="O22" i="7"/>
  <c r="P22" i="7" s="1"/>
  <c r="M21" i="7"/>
  <c r="O21" i="7"/>
  <c r="P21" i="7" s="1"/>
  <c r="M44" i="7"/>
  <c r="O44" i="7"/>
  <c r="P44" i="7" s="1"/>
  <c r="M20" i="7"/>
  <c r="O20" i="7"/>
  <c r="P20" i="7" s="1"/>
  <c r="M31" i="7"/>
  <c r="O31" i="7"/>
  <c r="P31" i="7" s="1"/>
  <c r="M19" i="7"/>
  <c r="O19" i="7"/>
  <c r="P19" i="7" s="1"/>
  <c r="M42" i="7"/>
  <c r="O42" i="7"/>
  <c r="P42" i="7" s="1"/>
  <c r="M30" i="7"/>
  <c r="O30" i="7"/>
  <c r="P30" i="7" s="1"/>
  <c r="L177" i="7"/>
  <c r="M41" i="7"/>
  <c r="O41" i="7"/>
  <c r="P41" i="7" s="1"/>
  <c r="M29" i="7"/>
  <c r="O29" i="7"/>
  <c r="P29" i="7" s="1"/>
  <c r="M25" i="7"/>
  <c r="O25" i="7"/>
  <c r="P25" i="7" s="1"/>
  <c r="M28" i="7"/>
  <c r="O28" i="7"/>
  <c r="P28" i="7" s="1"/>
  <c r="A3" i="13"/>
  <c r="A3" i="5"/>
  <c r="T167" i="7"/>
  <c r="H5" i="20"/>
  <c r="H7" i="20" s="1"/>
  <c r="M60" i="5"/>
  <c r="N60" i="5"/>
  <c r="M51" i="5"/>
  <c r="N51" i="5"/>
  <c r="M26" i="5"/>
  <c r="N26" i="5"/>
  <c r="M18" i="5"/>
  <c r="N18" i="5"/>
  <c r="M59" i="5"/>
  <c r="N59" i="5"/>
  <c r="M50" i="5"/>
  <c r="N50" i="5"/>
  <c r="M29" i="5"/>
  <c r="N29" i="5"/>
  <c r="M21" i="5"/>
  <c r="N21" i="5"/>
  <c r="M66" i="5"/>
  <c r="N66" i="5"/>
  <c r="M62" i="5"/>
  <c r="N62" i="5"/>
  <c r="M57" i="5"/>
  <c r="N57" i="5"/>
  <c r="M53" i="5"/>
  <c r="N53" i="5"/>
  <c r="M32" i="5"/>
  <c r="N32" i="5"/>
  <c r="M28" i="5"/>
  <c r="N28" i="5"/>
  <c r="M24" i="5"/>
  <c r="N24" i="5"/>
  <c r="M20" i="5"/>
  <c r="N20" i="5"/>
  <c r="M64" i="5"/>
  <c r="N64" i="5"/>
  <c r="M55" i="5"/>
  <c r="N55" i="5"/>
  <c r="M30" i="5"/>
  <c r="N30" i="5"/>
  <c r="M22" i="5"/>
  <c r="N22" i="5"/>
  <c r="M63" i="5"/>
  <c r="N63" i="5"/>
  <c r="M54" i="5"/>
  <c r="N54" i="5"/>
  <c r="M25" i="5"/>
  <c r="N25" i="5"/>
  <c r="N65" i="5"/>
  <c r="M65" i="5"/>
  <c r="N61" i="5"/>
  <c r="M61" i="5"/>
  <c r="N56" i="5"/>
  <c r="M56" i="5"/>
  <c r="N52" i="5"/>
  <c r="M52" i="5"/>
  <c r="N31" i="5"/>
  <c r="M31" i="5"/>
  <c r="N27" i="5"/>
  <c r="M27" i="5"/>
  <c r="N23" i="5"/>
  <c r="M23" i="5"/>
  <c r="N19" i="5"/>
  <c r="M19" i="5"/>
  <c r="A7" i="5"/>
  <c r="M18" i="7"/>
  <c r="R126" i="5"/>
  <c r="B9" i="12"/>
  <c r="A3" i="10"/>
  <c r="A3" i="12"/>
  <c r="M36" i="7"/>
  <c r="M32" i="7"/>
  <c r="M33" i="7"/>
  <c r="M45" i="7"/>
  <c r="M37" i="7"/>
  <c r="M52" i="7"/>
  <c r="C12" i="14"/>
  <c r="G129" i="6"/>
  <c r="A8" i="8"/>
  <c r="A8" i="10"/>
  <c r="A3" i="7"/>
  <c r="A3" i="8"/>
  <c r="C12" i="15"/>
  <c r="A3" i="6"/>
  <c r="E16" i="17"/>
  <c r="F16" i="18"/>
  <c r="C11" i="14"/>
  <c r="O18" i="7"/>
  <c r="P18" i="7" s="1"/>
  <c r="E16" i="16"/>
  <c r="A8" i="11"/>
  <c r="A8" i="13"/>
  <c r="A3" i="9"/>
  <c r="A3" i="11"/>
  <c r="A1" i="13"/>
  <c r="C15" i="19"/>
  <c r="A1" i="4"/>
  <c r="A3" i="14"/>
  <c r="A64" i="14" s="1"/>
  <c r="A1" i="11"/>
  <c r="A2" i="15"/>
  <c r="C22" i="14"/>
  <c r="C40" i="15" s="1"/>
  <c r="B46" i="19" s="1"/>
  <c r="B32" i="13"/>
  <c r="C9" i="14"/>
  <c r="A2" i="4"/>
  <c r="A1" i="10"/>
  <c r="A1" i="14"/>
  <c r="A62" i="14" s="1"/>
  <c r="A8" i="7"/>
  <c r="G128" i="6"/>
  <c r="A8" i="9"/>
  <c r="A1" i="9"/>
  <c r="A1" i="12"/>
  <c r="AG7" i="19"/>
  <c r="AG8" i="19" s="1"/>
  <c r="C21" i="8"/>
  <c r="A1" i="19"/>
  <c r="A1" i="8"/>
  <c r="A8" i="5"/>
  <c r="AG9" i="19"/>
  <c r="M48" i="7"/>
  <c r="M43" i="7"/>
  <c r="M40" i="7"/>
  <c r="M49" i="7"/>
  <c r="M24" i="7"/>
  <c r="N126" i="5" l="1"/>
  <c r="P33" i="7"/>
  <c r="P24" i="7"/>
  <c r="P49" i="7"/>
  <c r="P40" i="7"/>
  <c r="P37" i="7"/>
  <c r="P43" i="7"/>
  <c r="P36" i="7"/>
  <c r="P52" i="7"/>
  <c r="P45" i="7"/>
  <c r="P32" i="7"/>
  <c r="P48" i="7"/>
  <c r="J8" i="15"/>
  <c r="J26" i="15" s="1"/>
  <c r="A7" i="9"/>
  <c r="F43" i="19"/>
  <c r="O167" i="7"/>
  <c r="D17" i="9" s="1"/>
  <c r="D15" i="9"/>
  <c r="A7" i="11"/>
  <c r="A7" i="10"/>
  <c r="B7" i="14"/>
  <c r="A7" i="8"/>
  <c r="A7" i="13"/>
  <c r="A7" i="6"/>
  <c r="A7" i="7"/>
  <c r="B40" i="19"/>
  <c r="B8" i="14"/>
  <c r="A7" i="12"/>
  <c r="I16" i="15"/>
  <c r="D17" i="11"/>
  <c r="E17" i="13" s="1"/>
  <c r="D19" i="11"/>
  <c r="E19" i="13" s="1"/>
  <c r="L128" i="5"/>
  <c r="J6" i="15"/>
  <c r="D15" i="11"/>
  <c r="E15" i="13" s="1"/>
  <c r="J16" i="15" l="1"/>
  <c r="D19" i="9"/>
  <c r="D23" i="11" s="1"/>
  <c r="D28" i="11" s="1"/>
  <c r="H16" i="15"/>
  <c r="J9" i="15"/>
  <c r="J15" i="15" s="1"/>
  <c r="H24" i="15"/>
  <c r="J31" i="15" l="1"/>
  <c r="J32" i="15" s="1"/>
  <c r="J35" i="15"/>
  <c r="J36" i="15" s="1"/>
  <c r="H15" i="15"/>
  <c r="H31" i="15" s="1"/>
  <c r="H32" i="15" s="1"/>
  <c r="I15" i="15"/>
  <c r="Q160" i="7" l="1"/>
  <c r="R160" i="7" s="1"/>
  <c r="S160" i="7" s="1"/>
  <c r="Q159" i="7"/>
  <c r="R159" i="7" s="1"/>
  <c r="S159" i="7" s="1"/>
  <c r="Q110" i="7"/>
  <c r="R110" i="7" s="1"/>
  <c r="S110" i="7" s="1"/>
  <c r="Q111" i="7"/>
  <c r="R111" i="7" s="1"/>
  <c r="S111" i="7" s="1"/>
  <c r="Q63" i="7"/>
  <c r="R63" i="7" s="1"/>
  <c r="S63" i="7" s="1"/>
  <c r="Q62" i="7"/>
  <c r="R62" i="7" s="1"/>
  <c r="S62" i="7" s="1"/>
  <c r="Q150" i="7"/>
  <c r="R150" i="7" s="1"/>
  <c r="S150" i="7" s="1"/>
  <c r="Q130" i="7"/>
  <c r="R130" i="7" s="1"/>
  <c r="S130" i="7" s="1"/>
  <c r="Q163" i="7"/>
  <c r="R163" i="7" s="1"/>
  <c r="S163" i="7" s="1"/>
  <c r="Q141" i="7"/>
  <c r="R141" i="7" s="1"/>
  <c r="S141" i="7" s="1"/>
  <c r="Q121" i="7"/>
  <c r="R121" i="7" s="1"/>
  <c r="S121" i="7" s="1"/>
  <c r="Q143" i="7"/>
  <c r="R143" i="7" s="1"/>
  <c r="S143" i="7" s="1"/>
  <c r="Q123" i="7"/>
  <c r="R123" i="7" s="1"/>
  <c r="S123" i="7" s="1"/>
  <c r="Q138" i="7"/>
  <c r="R138" i="7" s="1"/>
  <c r="S138" i="7" s="1"/>
  <c r="Q118" i="7"/>
  <c r="R118" i="7" s="1"/>
  <c r="S118" i="7" s="1"/>
  <c r="Q149" i="7"/>
  <c r="R149" i="7" s="1"/>
  <c r="S149" i="7" s="1"/>
  <c r="Q142" i="7"/>
  <c r="R142" i="7" s="1"/>
  <c r="S142" i="7" s="1"/>
  <c r="Q133" i="7"/>
  <c r="R133" i="7" s="1"/>
  <c r="S133" i="7" s="1"/>
  <c r="Q144" i="7"/>
  <c r="R144" i="7" s="1"/>
  <c r="S144" i="7" s="1"/>
  <c r="Q152" i="7"/>
  <c r="R152" i="7" s="1"/>
  <c r="S152" i="7" s="1"/>
  <c r="Q132" i="7"/>
  <c r="R132" i="7" s="1"/>
  <c r="S132" i="7" s="1"/>
  <c r="Q129" i="7"/>
  <c r="R129" i="7" s="1"/>
  <c r="S129" i="7" s="1"/>
  <c r="Q162" i="7"/>
  <c r="R162" i="7" s="1"/>
  <c r="S162" i="7" s="1"/>
  <c r="Q140" i="7"/>
  <c r="R140" i="7" s="1"/>
  <c r="S140" i="7" s="1"/>
  <c r="Q120" i="7"/>
  <c r="R120" i="7" s="1"/>
  <c r="S120" i="7" s="1"/>
  <c r="Q122" i="7"/>
  <c r="R122" i="7" s="1"/>
  <c r="S122" i="7" s="1"/>
  <c r="Q165" i="7"/>
  <c r="R165" i="7" s="1"/>
  <c r="S165" i="7" s="1"/>
  <c r="Q154" i="7"/>
  <c r="R154" i="7" s="1"/>
  <c r="S154" i="7" s="1"/>
  <c r="Q134" i="7"/>
  <c r="R134" i="7" s="1"/>
  <c r="S134" i="7" s="1"/>
  <c r="Q145" i="7"/>
  <c r="R145" i="7" s="1"/>
  <c r="S145" i="7" s="1"/>
  <c r="Q125" i="7"/>
  <c r="R125" i="7" s="1"/>
  <c r="S125" i="7" s="1"/>
  <c r="Q156" i="7"/>
  <c r="R156" i="7" s="1"/>
  <c r="S156" i="7" s="1"/>
  <c r="Q136" i="7"/>
  <c r="R136" i="7" s="1"/>
  <c r="S136" i="7" s="1"/>
  <c r="Q147" i="7"/>
  <c r="R147" i="7" s="1"/>
  <c r="S147" i="7" s="1"/>
  <c r="Q127" i="7"/>
  <c r="R127" i="7" s="1"/>
  <c r="S127" i="7" s="1"/>
  <c r="Q158" i="7"/>
  <c r="R158" i="7" s="1"/>
  <c r="S158" i="7" s="1"/>
  <c r="Q151" i="7"/>
  <c r="R151" i="7" s="1"/>
  <c r="S151" i="7" s="1"/>
  <c r="Q131" i="7"/>
  <c r="R131" i="7" s="1"/>
  <c r="S131" i="7" s="1"/>
  <c r="Q164" i="7"/>
  <c r="R164" i="7" s="1"/>
  <c r="S164" i="7" s="1"/>
  <c r="Q153" i="7"/>
  <c r="R153" i="7" s="1"/>
  <c r="S153" i="7" s="1"/>
  <c r="Q119" i="7"/>
  <c r="R119" i="7" s="1"/>
  <c r="S119" i="7" s="1"/>
  <c r="Q148" i="7"/>
  <c r="R148" i="7" s="1"/>
  <c r="S148" i="7" s="1"/>
  <c r="Q146" i="7"/>
  <c r="R146" i="7" s="1"/>
  <c r="S146" i="7" s="1"/>
  <c r="Q126" i="7"/>
  <c r="R126" i="7" s="1"/>
  <c r="S126" i="7" s="1"/>
  <c r="Q157" i="7"/>
  <c r="R157" i="7" s="1"/>
  <c r="S157" i="7" s="1"/>
  <c r="Q128" i="7"/>
  <c r="R128" i="7" s="1"/>
  <c r="S128" i="7" s="1"/>
  <c r="Q137" i="7"/>
  <c r="R137" i="7" s="1"/>
  <c r="S137" i="7" s="1"/>
  <c r="Q155" i="7"/>
  <c r="R155" i="7" s="1"/>
  <c r="S155" i="7" s="1"/>
  <c r="Q139" i="7"/>
  <c r="R139" i="7" s="1"/>
  <c r="S139" i="7" s="1"/>
  <c r="Q135" i="7"/>
  <c r="R135" i="7" s="1"/>
  <c r="S135" i="7" s="1"/>
  <c r="Q124" i="7"/>
  <c r="R124" i="7" s="1"/>
  <c r="S124" i="7" s="1"/>
  <c r="Q161" i="7"/>
  <c r="R161" i="7" s="1"/>
  <c r="S161" i="7" s="1"/>
  <c r="Q117" i="7"/>
  <c r="R117" i="7" s="1"/>
  <c r="S117" i="7" s="1"/>
  <c r="Q112" i="7"/>
  <c r="R112" i="7" s="1"/>
  <c r="S112" i="7" s="1"/>
  <c r="Q109" i="7"/>
  <c r="R109" i="7" s="1"/>
  <c r="S109" i="7" s="1"/>
  <c r="Q107" i="7"/>
  <c r="R107" i="7" s="1"/>
  <c r="S107" i="7" s="1"/>
  <c r="Q105" i="7"/>
  <c r="R105" i="7" s="1"/>
  <c r="S105" i="7" s="1"/>
  <c r="Q108" i="7"/>
  <c r="R108" i="7" s="1"/>
  <c r="S108" i="7" s="1"/>
  <c r="Q104" i="7"/>
  <c r="R104" i="7" s="1"/>
  <c r="S104" i="7" s="1"/>
  <c r="Q114" i="7"/>
  <c r="R114" i="7" s="1"/>
  <c r="S114" i="7" s="1"/>
  <c r="Q103" i="7"/>
  <c r="R103" i="7" s="1"/>
  <c r="S103" i="7" s="1"/>
  <c r="Q113" i="7"/>
  <c r="R113" i="7" s="1"/>
  <c r="S113" i="7" s="1"/>
  <c r="Q106" i="7"/>
  <c r="R106" i="7" s="1"/>
  <c r="S106" i="7" s="1"/>
  <c r="Q65" i="7"/>
  <c r="R65" i="7" s="1"/>
  <c r="S65" i="7" s="1"/>
  <c r="Q74" i="7"/>
  <c r="R74" i="7" s="1"/>
  <c r="S74" i="7" s="1"/>
  <c r="Q83" i="7"/>
  <c r="R83" i="7" s="1"/>
  <c r="S83" i="7" s="1"/>
  <c r="Q92" i="7"/>
  <c r="R92" i="7" s="1"/>
  <c r="S92" i="7" s="1"/>
  <c r="Q98" i="7"/>
  <c r="R98" i="7" s="1"/>
  <c r="S98" i="7" s="1"/>
  <c r="Q89" i="7"/>
  <c r="R89" i="7" s="1"/>
  <c r="S89" i="7" s="1"/>
  <c r="Q94" i="7"/>
  <c r="R94" i="7" s="1"/>
  <c r="S94" i="7" s="1"/>
  <c r="Q72" i="7"/>
  <c r="R72" i="7" s="1"/>
  <c r="S72" i="7" s="1"/>
  <c r="Q85" i="7"/>
  <c r="R85" i="7" s="1"/>
  <c r="S85" i="7" s="1"/>
  <c r="Q95" i="7"/>
  <c r="R95" i="7" s="1"/>
  <c r="S95" i="7" s="1"/>
  <c r="Q77" i="7"/>
  <c r="R77" i="7" s="1"/>
  <c r="S77" i="7" s="1"/>
  <c r="Q64" i="7"/>
  <c r="R64" i="7" s="1"/>
  <c r="S64" i="7" s="1"/>
  <c r="Q91" i="7"/>
  <c r="R91" i="7" s="1"/>
  <c r="S91" i="7" s="1"/>
  <c r="Q97" i="7"/>
  <c r="R97" i="7" s="1"/>
  <c r="S97" i="7" s="1"/>
  <c r="Q102" i="7"/>
  <c r="R102" i="7" s="1"/>
  <c r="S102" i="7" s="1"/>
  <c r="Q71" i="7"/>
  <c r="R71" i="7" s="1"/>
  <c r="S71" i="7" s="1"/>
  <c r="Q80" i="7"/>
  <c r="R80" i="7" s="1"/>
  <c r="S80" i="7" s="1"/>
  <c r="Q115" i="7"/>
  <c r="R115" i="7" s="1"/>
  <c r="S115" i="7" s="1"/>
  <c r="Q81" i="7"/>
  <c r="R81" i="7" s="1"/>
  <c r="S81" i="7" s="1"/>
  <c r="Q68" i="7"/>
  <c r="R68" i="7" s="1"/>
  <c r="S68" i="7" s="1"/>
  <c r="Q86" i="7"/>
  <c r="R86" i="7" s="1"/>
  <c r="S86" i="7" s="1"/>
  <c r="Q96" i="7"/>
  <c r="R96" i="7" s="1"/>
  <c r="S96" i="7" s="1"/>
  <c r="Q73" i="7"/>
  <c r="R73" i="7" s="1"/>
  <c r="S73" i="7" s="1"/>
  <c r="Q82" i="7"/>
  <c r="R82" i="7" s="1"/>
  <c r="S82" i="7" s="1"/>
  <c r="Q101" i="7"/>
  <c r="R101" i="7" s="1"/>
  <c r="S101" i="7" s="1"/>
  <c r="Q70" i="7"/>
  <c r="R70" i="7" s="1"/>
  <c r="S70" i="7" s="1"/>
  <c r="Q75" i="7"/>
  <c r="R75" i="7" s="1"/>
  <c r="S75" i="7" s="1"/>
  <c r="Q79" i="7"/>
  <c r="R79" i="7" s="1"/>
  <c r="S79" i="7" s="1"/>
  <c r="Q84" i="7"/>
  <c r="R84" i="7" s="1"/>
  <c r="S84" i="7" s="1"/>
  <c r="Q88" i="7"/>
  <c r="R88" i="7" s="1"/>
  <c r="S88" i="7" s="1"/>
  <c r="Q93" i="7"/>
  <c r="R93" i="7" s="1"/>
  <c r="S93" i="7" s="1"/>
  <c r="Q99" i="7"/>
  <c r="R99" i="7" s="1"/>
  <c r="S99" i="7" s="1"/>
  <c r="Q67" i="7"/>
  <c r="R67" i="7" s="1"/>
  <c r="S67" i="7" s="1"/>
  <c r="Q90" i="7"/>
  <c r="R90" i="7" s="1"/>
  <c r="S90" i="7" s="1"/>
  <c r="Q100" i="7"/>
  <c r="R100" i="7" s="1"/>
  <c r="S100" i="7" s="1"/>
  <c r="Q78" i="7"/>
  <c r="R78" i="7" s="1"/>
  <c r="S78" i="7" s="1"/>
  <c r="Q76" i="7"/>
  <c r="R76" i="7" s="1"/>
  <c r="S76" i="7" s="1"/>
  <c r="Q69" i="7"/>
  <c r="R69" i="7" s="1"/>
  <c r="S69" i="7" s="1"/>
  <c r="Q87" i="7"/>
  <c r="R87" i="7" s="1"/>
  <c r="S87" i="7" s="1"/>
  <c r="Q55" i="7"/>
  <c r="R55" i="7" s="1"/>
  <c r="S55" i="7" s="1"/>
  <c r="Q59" i="7"/>
  <c r="R59" i="7" s="1"/>
  <c r="S59" i="7" s="1"/>
  <c r="Q54" i="7"/>
  <c r="R54" i="7" s="1"/>
  <c r="S54" i="7" s="1"/>
  <c r="Q58" i="7"/>
  <c r="R58" i="7" s="1"/>
  <c r="S58" i="7" s="1"/>
  <c r="Q60" i="7"/>
  <c r="R60" i="7" s="1"/>
  <c r="S60" i="7" s="1"/>
  <c r="Q61" i="7"/>
  <c r="R61" i="7" s="1"/>
  <c r="S61" i="7" s="1"/>
  <c r="Q53" i="7"/>
  <c r="R53" i="7" s="1"/>
  <c r="S53" i="7" s="1"/>
  <c r="Q57" i="7"/>
  <c r="R57" i="7" s="1"/>
  <c r="S57" i="7" s="1"/>
  <c r="Q56" i="7"/>
  <c r="R56" i="7" s="1"/>
  <c r="S56" i="7" s="1"/>
  <c r="Q166" i="7"/>
  <c r="R166" i="7" s="1"/>
  <c r="S166" i="7" s="1"/>
  <c r="Q32" i="7"/>
  <c r="R32" i="7" s="1"/>
  <c r="S32" i="7" s="1"/>
  <c r="Q39" i="7"/>
  <c r="R39" i="7" s="1"/>
  <c r="S39" i="7" s="1"/>
  <c r="F19" i="13"/>
  <c r="D19" i="13" s="1"/>
  <c r="Q20" i="7"/>
  <c r="R20" i="7" s="1"/>
  <c r="S20" i="7" s="1"/>
  <c r="Q19" i="7"/>
  <c r="R19" i="7" s="1"/>
  <c r="S19" i="7" s="1"/>
  <c r="Q37" i="7"/>
  <c r="R37" i="7" s="1"/>
  <c r="S37" i="7" s="1"/>
  <c r="Q22" i="7"/>
  <c r="R22" i="7" s="1"/>
  <c r="S22" i="7" s="1"/>
  <c r="Q27" i="7"/>
  <c r="R27" i="7" s="1"/>
  <c r="S27" i="7" s="1"/>
  <c r="Q52" i="7"/>
  <c r="R52" i="7" s="1"/>
  <c r="S52" i="7" s="1"/>
  <c r="Q44" i="7"/>
  <c r="R44" i="7" s="1"/>
  <c r="S44" i="7" s="1"/>
  <c r="Q43" i="7"/>
  <c r="R43" i="7" s="1"/>
  <c r="S43" i="7" s="1"/>
  <c r="Q40" i="7"/>
  <c r="R40" i="7" s="1"/>
  <c r="S40" i="7" s="1"/>
  <c r="Q29" i="7"/>
  <c r="R29" i="7" s="1"/>
  <c r="S29" i="7" s="1"/>
  <c r="Q45" i="7"/>
  <c r="R45" i="7" s="1"/>
  <c r="S45" i="7" s="1"/>
  <c r="Q33" i="7"/>
  <c r="R33" i="7" s="1"/>
  <c r="S33" i="7" s="1"/>
  <c r="Q23" i="7"/>
  <c r="R23" i="7" s="1"/>
  <c r="S23" i="7" s="1"/>
  <c r="Q46" i="7"/>
  <c r="R46" i="7" s="1"/>
  <c r="S46" i="7" s="1"/>
  <c r="Q30" i="7"/>
  <c r="R30" i="7" s="1"/>
  <c r="S30" i="7" s="1"/>
  <c r="Q34" i="7"/>
  <c r="R34" i="7" s="1"/>
  <c r="S34" i="7" s="1"/>
  <c r="Q38" i="7"/>
  <c r="R38" i="7" s="1"/>
  <c r="S38" i="7" s="1"/>
  <c r="Q50" i="7"/>
  <c r="R50" i="7" s="1"/>
  <c r="S50" i="7" s="1"/>
  <c r="Q28" i="7"/>
  <c r="R28" i="7" s="1"/>
  <c r="S28" i="7" s="1"/>
  <c r="Q24" i="7"/>
  <c r="R24" i="7" s="1"/>
  <c r="S24" i="7" s="1"/>
  <c r="Q49" i="7"/>
  <c r="R49" i="7" s="1"/>
  <c r="S49" i="7" s="1"/>
  <c r="Q31" i="7"/>
  <c r="R31" i="7" s="1"/>
  <c r="S31" i="7" s="1"/>
  <c r="Q36" i="7"/>
  <c r="R36" i="7" s="1"/>
  <c r="S36" i="7" s="1"/>
  <c r="Q48" i="7"/>
  <c r="R48" i="7" s="1"/>
  <c r="S48" i="7" s="1"/>
  <c r="Q35" i="7"/>
  <c r="R35" i="7" s="1"/>
  <c r="S35" i="7" s="1"/>
  <c r="Q18" i="7"/>
  <c r="Q51" i="7"/>
  <c r="R51" i="7" s="1"/>
  <c r="S51" i="7" s="1"/>
  <c r="Q41" i="7"/>
  <c r="R41" i="7" s="1"/>
  <c r="S41" i="7" s="1"/>
  <c r="Q21" i="7"/>
  <c r="R21" i="7" s="1"/>
  <c r="S21" i="7" s="1"/>
  <c r="Q42" i="7"/>
  <c r="R42" i="7" s="1"/>
  <c r="S42" i="7" s="1"/>
  <c r="Q47" i="7"/>
  <c r="R47" i="7" s="1"/>
  <c r="S47" i="7" s="1"/>
  <c r="Q25" i="7"/>
  <c r="R25" i="7" s="1"/>
  <c r="S25" i="7" s="1"/>
  <c r="Q26" i="7"/>
  <c r="R26" i="7" s="1"/>
  <c r="S26" i="7" s="1"/>
  <c r="I35" i="15"/>
  <c r="I36" i="15" s="1"/>
  <c r="F17" i="13" s="1"/>
  <c r="D17" i="13" s="1"/>
  <c r="I31" i="15"/>
  <c r="I32" i="15" s="1"/>
  <c r="H35" i="15"/>
  <c r="H36" i="15" s="1"/>
  <c r="O39" i="5" l="1"/>
  <c r="P39" i="5" s="1"/>
  <c r="Q39" i="5" s="1"/>
  <c r="O38" i="5"/>
  <c r="P38" i="5" s="1"/>
  <c r="Q38" i="5" s="1"/>
  <c r="O37" i="5"/>
  <c r="P37" i="5" s="1"/>
  <c r="Q37" i="5" s="1"/>
  <c r="O124" i="5"/>
  <c r="P124" i="5" s="1"/>
  <c r="Q124" i="5" s="1"/>
  <c r="O104" i="5"/>
  <c r="P104" i="5" s="1"/>
  <c r="Q104" i="5" s="1"/>
  <c r="O121" i="5"/>
  <c r="P121" i="5" s="1"/>
  <c r="Q121" i="5" s="1"/>
  <c r="O101" i="5"/>
  <c r="P101" i="5" s="1"/>
  <c r="Q101" i="5" s="1"/>
  <c r="O118" i="5"/>
  <c r="P118" i="5" s="1"/>
  <c r="Q118" i="5" s="1"/>
  <c r="O98" i="5"/>
  <c r="P98" i="5" s="1"/>
  <c r="Q98" i="5" s="1"/>
  <c r="O112" i="5"/>
  <c r="P112" i="5" s="1"/>
  <c r="Q112" i="5" s="1"/>
  <c r="O92" i="5"/>
  <c r="P92" i="5" s="1"/>
  <c r="Q92" i="5" s="1"/>
  <c r="O119" i="5"/>
  <c r="P119" i="5" s="1"/>
  <c r="Q119" i="5" s="1"/>
  <c r="O116" i="5"/>
  <c r="P116" i="5" s="1"/>
  <c r="Q116" i="5" s="1"/>
  <c r="O96" i="5"/>
  <c r="P96" i="5" s="1"/>
  <c r="Q96" i="5" s="1"/>
  <c r="O115" i="5"/>
  <c r="P115" i="5" s="1"/>
  <c r="Q115" i="5" s="1"/>
  <c r="O95" i="5"/>
  <c r="P95" i="5" s="1"/>
  <c r="Q95" i="5" s="1"/>
  <c r="O102" i="5"/>
  <c r="P102" i="5" s="1"/>
  <c r="Q102" i="5" s="1"/>
  <c r="O99" i="5"/>
  <c r="P99" i="5" s="1"/>
  <c r="Q99" i="5" s="1"/>
  <c r="O113" i="5"/>
  <c r="P113" i="5" s="1"/>
  <c r="Q113" i="5" s="1"/>
  <c r="O109" i="5"/>
  <c r="P109" i="5" s="1"/>
  <c r="Q109" i="5" s="1"/>
  <c r="O106" i="5"/>
  <c r="P106" i="5" s="1"/>
  <c r="Q106" i="5" s="1"/>
  <c r="O123" i="5"/>
  <c r="P123" i="5" s="1"/>
  <c r="Q123" i="5" s="1"/>
  <c r="O103" i="5"/>
  <c r="P103" i="5" s="1"/>
  <c r="Q103" i="5" s="1"/>
  <c r="O120" i="5"/>
  <c r="P120" i="5" s="1"/>
  <c r="Q120" i="5" s="1"/>
  <c r="O100" i="5"/>
  <c r="P100" i="5" s="1"/>
  <c r="Q100" i="5" s="1"/>
  <c r="O117" i="5"/>
  <c r="P117" i="5" s="1"/>
  <c r="Q117" i="5" s="1"/>
  <c r="O97" i="5"/>
  <c r="P97" i="5" s="1"/>
  <c r="Q97" i="5" s="1"/>
  <c r="O114" i="5"/>
  <c r="P114" i="5" s="1"/>
  <c r="Q114" i="5" s="1"/>
  <c r="O94" i="5"/>
  <c r="P94" i="5" s="1"/>
  <c r="Q94" i="5" s="1"/>
  <c r="O111" i="5"/>
  <c r="P111" i="5" s="1"/>
  <c r="Q111" i="5" s="1"/>
  <c r="O91" i="5"/>
  <c r="P91" i="5" s="1"/>
  <c r="Q91" i="5" s="1"/>
  <c r="O108" i="5"/>
  <c r="P108" i="5" s="1"/>
  <c r="Q108" i="5" s="1"/>
  <c r="O105" i="5"/>
  <c r="P105" i="5" s="1"/>
  <c r="Q105" i="5" s="1"/>
  <c r="O122" i="5"/>
  <c r="P122" i="5" s="1"/>
  <c r="Q122" i="5" s="1"/>
  <c r="O93" i="5"/>
  <c r="P93" i="5" s="1"/>
  <c r="Q93" i="5" s="1"/>
  <c r="O110" i="5"/>
  <c r="P110" i="5" s="1"/>
  <c r="Q110" i="5" s="1"/>
  <c r="O107" i="5"/>
  <c r="P107" i="5" s="1"/>
  <c r="Q107" i="5" s="1"/>
  <c r="O89" i="5"/>
  <c r="P89" i="5" s="1"/>
  <c r="Q89" i="5" s="1"/>
  <c r="O88" i="5"/>
  <c r="P88" i="5" s="1"/>
  <c r="Q88" i="5" s="1"/>
  <c r="O87" i="5"/>
  <c r="P87" i="5" s="1"/>
  <c r="Q87" i="5" s="1"/>
  <c r="O86" i="5"/>
  <c r="P86" i="5" s="1"/>
  <c r="Q86" i="5" s="1"/>
  <c r="O85" i="5"/>
  <c r="P85" i="5" s="1"/>
  <c r="Q85" i="5" s="1"/>
  <c r="O84" i="5"/>
  <c r="P84" i="5" s="1"/>
  <c r="Q84" i="5" s="1"/>
  <c r="O83" i="5"/>
  <c r="P83" i="5" s="1"/>
  <c r="Q83" i="5" s="1"/>
  <c r="O82" i="5"/>
  <c r="P82" i="5" s="1"/>
  <c r="Q82" i="5" s="1"/>
  <c r="O81" i="5"/>
  <c r="P81" i="5" s="1"/>
  <c r="Q81" i="5" s="1"/>
  <c r="O80" i="5"/>
  <c r="P80" i="5" s="1"/>
  <c r="Q80" i="5" s="1"/>
  <c r="O79" i="5"/>
  <c r="P79" i="5" s="1"/>
  <c r="Q79" i="5" s="1"/>
  <c r="O78" i="5"/>
  <c r="P78" i="5" s="1"/>
  <c r="Q78" i="5" s="1"/>
  <c r="O77" i="5"/>
  <c r="P77" i="5" s="1"/>
  <c r="Q77" i="5" s="1"/>
  <c r="O76" i="5"/>
  <c r="P76" i="5" s="1"/>
  <c r="Q76" i="5" s="1"/>
  <c r="O75" i="5"/>
  <c r="P75" i="5" s="1"/>
  <c r="Q75" i="5" s="1"/>
  <c r="O74" i="5"/>
  <c r="P74" i="5" s="1"/>
  <c r="Q74" i="5" s="1"/>
  <c r="O73" i="5"/>
  <c r="P73" i="5" s="1"/>
  <c r="Q73" i="5" s="1"/>
  <c r="O72" i="5"/>
  <c r="P72" i="5" s="1"/>
  <c r="Q72" i="5" s="1"/>
  <c r="O71" i="5"/>
  <c r="P71" i="5" s="1"/>
  <c r="Q71" i="5" s="1"/>
  <c r="O70" i="5"/>
  <c r="P70" i="5" s="1"/>
  <c r="Q70" i="5" s="1"/>
  <c r="O69" i="5"/>
  <c r="P69" i="5" s="1"/>
  <c r="Q69" i="5" s="1"/>
  <c r="O68" i="5"/>
  <c r="P68" i="5" s="1"/>
  <c r="Q68" i="5" s="1"/>
  <c r="O67" i="5"/>
  <c r="P67" i="5" s="1"/>
  <c r="Q67" i="5" s="1"/>
  <c r="O43" i="5"/>
  <c r="P43" i="5" s="1"/>
  <c r="Q43" i="5" s="1"/>
  <c r="O36" i="5"/>
  <c r="P36" i="5" s="1"/>
  <c r="Q36" i="5" s="1"/>
  <c r="O35" i="5"/>
  <c r="P35" i="5" s="1"/>
  <c r="Q35" i="5" s="1"/>
  <c r="O33" i="5"/>
  <c r="P33" i="5" s="1"/>
  <c r="Q33" i="5" s="1"/>
  <c r="O47" i="5"/>
  <c r="P47" i="5" s="1"/>
  <c r="Q47" i="5" s="1"/>
  <c r="O46" i="5"/>
  <c r="P46" i="5" s="1"/>
  <c r="Q46" i="5" s="1"/>
  <c r="O45" i="5"/>
  <c r="P45" i="5" s="1"/>
  <c r="Q45" i="5" s="1"/>
  <c r="O44" i="5"/>
  <c r="P44" i="5" s="1"/>
  <c r="Q44" i="5" s="1"/>
  <c r="O42" i="5"/>
  <c r="P42" i="5" s="1"/>
  <c r="Q42" i="5" s="1"/>
  <c r="O41" i="5"/>
  <c r="P41" i="5" s="1"/>
  <c r="Q41" i="5" s="1"/>
  <c r="O40" i="5"/>
  <c r="P40" i="5" s="1"/>
  <c r="Q40" i="5" s="1"/>
  <c r="O34" i="5"/>
  <c r="P34" i="5" s="1"/>
  <c r="Q34" i="5" s="1"/>
  <c r="O49" i="5"/>
  <c r="P49" i="5" s="1"/>
  <c r="Q49" i="5" s="1"/>
  <c r="O48" i="5"/>
  <c r="P48" i="5" s="1"/>
  <c r="Q48" i="5" s="1"/>
  <c r="R18" i="7"/>
  <c r="Q167" i="7"/>
  <c r="O19" i="5"/>
  <c r="P19" i="5" s="1"/>
  <c r="Q19" i="5" s="1"/>
  <c r="O20" i="5"/>
  <c r="P20" i="5" s="1"/>
  <c r="Q20" i="5" s="1"/>
  <c r="O27" i="5"/>
  <c r="P27" i="5" s="1"/>
  <c r="Q27" i="5" s="1"/>
  <c r="O28" i="5"/>
  <c r="P28" i="5" s="1"/>
  <c r="Q28" i="5" s="1"/>
  <c r="O52" i="5"/>
  <c r="P52" i="5" s="1"/>
  <c r="Q52" i="5" s="1"/>
  <c r="O53" i="5"/>
  <c r="P53" i="5" s="1"/>
  <c r="Q53" i="5" s="1"/>
  <c r="O57" i="5"/>
  <c r="P57" i="5" s="1"/>
  <c r="Q57" i="5" s="1"/>
  <c r="O62" i="5"/>
  <c r="P62" i="5" s="1"/>
  <c r="Q62" i="5" s="1"/>
  <c r="O66" i="5"/>
  <c r="P66" i="5" s="1"/>
  <c r="Q66" i="5" s="1"/>
  <c r="O21" i="5"/>
  <c r="P21" i="5" s="1"/>
  <c r="Q21" i="5" s="1"/>
  <c r="O22" i="5"/>
  <c r="P22" i="5" s="1"/>
  <c r="Q22" i="5" s="1"/>
  <c r="O56" i="5"/>
  <c r="P56" i="5" s="1"/>
  <c r="Q56" i="5" s="1"/>
  <c r="O59" i="5"/>
  <c r="P59" i="5" s="1"/>
  <c r="Q59" i="5" s="1"/>
  <c r="O65" i="5"/>
  <c r="P65" i="5" s="1"/>
  <c r="Q65" i="5" s="1"/>
  <c r="O18" i="5"/>
  <c r="P18" i="5" s="1"/>
  <c r="O23" i="5"/>
  <c r="P23" i="5" s="1"/>
  <c r="Q23" i="5" s="1"/>
  <c r="O24" i="5"/>
  <c r="P24" i="5" s="1"/>
  <c r="Q24" i="5" s="1"/>
  <c r="O29" i="5"/>
  <c r="P29" i="5" s="1"/>
  <c r="Q29" i="5" s="1"/>
  <c r="O30" i="5"/>
  <c r="P30" i="5" s="1"/>
  <c r="Q30" i="5" s="1"/>
  <c r="O60" i="5"/>
  <c r="P60" i="5" s="1"/>
  <c r="Q60" i="5" s="1"/>
  <c r="O25" i="5"/>
  <c r="P25" i="5" s="1"/>
  <c r="Q25" i="5" s="1"/>
  <c r="O26" i="5"/>
  <c r="P26" i="5" s="1"/>
  <c r="Q26" i="5" s="1"/>
  <c r="O31" i="5"/>
  <c r="P31" i="5" s="1"/>
  <c r="Q31" i="5" s="1"/>
  <c r="O32" i="5"/>
  <c r="P32" i="5" s="1"/>
  <c r="Q32" i="5" s="1"/>
  <c r="O54" i="5"/>
  <c r="P54" i="5" s="1"/>
  <c r="Q54" i="5" s="1"/>
  <c r="O61" i="5"/>
  <c r="P61" i="5" s="1"/>
  <c r="Q61" i="5" s="1"/>
  <c r="O63" i="5"/>
  <c r="P63" i="5" s="1"/>
  <c r="Q63" i="5" s="1"/>
  <c r="O55" i="5"/>
  <c r="P55" i="5" s="1"/>
  <c r="Q55" i="5" s="1"/>
  <c r="O50" i="5"/>
  <c r="P50" i="5" s="1"/>
  <c r="Q50" i="5" s="1"/>
  <c r="O51" i="5"/>
  <c r="P51" i="5" s="1"/>
  <c r="Q51" i="5" s="1"/>
  <c r="O64" i="5"/>
  <c r="P64" i="5" s="1"/>
  <c r="Q64" i="5" s="1"/>
  <c r="F15" i="13"/>
  <c r="D15" i="13" s="1"/>
  <c r="Q18" i="5" l="1"/>
  <c r="Q126" i="5" s="1"/>
  <c r="D15" i="10" s="1"/>
  <c r="P126" i="5"/>
  <c r="S18" i="7"/>
  <c r="S167" i="7" s="1"/>
  <c r="D17" i="10" s="1"/>
  <c r="R167" i="7"/>
  <c r="D19" i="10" l="1"/>
  <c r="D23" i="13" s="1"/>
  <c r="D28" i="13" s="1"/>
  <c r="H18" i="19" s="1"/>
  <c r="P1" i="22" l="1"/>
  <c r="Y23" i="22" s="1"/>
  <c r="T23" i="22" s="1"/>
  <c r="Y15" i="22" l="1"/>
  <c r="T15" i="22" s="1"/>
  <c r="Y28" i="22"/>
  <c r="T28" i="22" s="1"/>
  <c r="P11" i="22"/>
  <c r="Q11" i="22" s="1"/>
  <c r="S11" i="22" s="1"/>
  <c r="Y39" i="22"/>
  <c r="T39" i="22" s="1"/>
  <c r="Y16" i="22"/>
  <c r="T16" i="22" s="1"/>
  <c r="Y29" i="22"/>
  <c r="T29" i="22" s="1"/>
  <c r="Y36" i="22"/>
  <c r="T36" i="22" s="1"/>
  <c r="Y21" i="22"/>
  <c r="T21" i="22" s="1"/>
  <c r="Y19" i="22"/>
  <c r="T19" i="22" s="1"/>
  <c r="Y38" i="22"/>
  <c r="T38" i="22" s="1"/>
  <c r="Y34" i="22"/>
  <c r="T34" i="22" s="1"/>
  <c r="Y31" i="22"/>
  <c r="T31" i="22" s="1"/>
  <c r="Y30" i="22"/>
  <c r="T30" i="22" s="1"/>
  <c r="Y9" i="22"/>
  <c r="T9" i="22" s="1"/>
  <c r="P8" i="22"/>
  <c r="Q8" i="22" s="1"/>
  <c r="S8" i="22" s="1"/>
  <c r="Y8" i="22"/>
  <c r="T8" i="22" s="1"/>
  <c r="Y11" i="22"/>
  <c r="T11" i="22" s="1"/>
  <c r="Y35" i="22"/>
  <c r="T35" i="22" s="1"/>
  <c r="Y18" i="22"/>
  <c r="T18" i="22" s="1"/>
  <c r="Y10" i="22"/>
  <c r="T10" i="22" s="1"/>
  <c r="Y13" i="22"/>
  <c r="T13" i="22" s="1"/>
  <c r="Y14" i="22"/>
  <c r="T14" i="22" s="1"/>
  <c r="Y22" i="22"/>
  <c r="T22" i="22" s="1"/>
  <c r="Y17" i="22"/>
  <c r="T17" i="22" s="1"/>
  <c r="Y12" i="22"/>
  <c r="T12" i="22" s="1"/>
  <c r="Y33" i="22"/>
  <c r="T33" i="22" s="1"/>
  <c r="P10" i="22"/>
  <c r="Q10" i="22" s="1"/>
  <c r="S10" i="22" s="1"/>
  <c r="P6" i="22"/>
  <c r="Q6" i="22" s="1"/>
  <c r="Y37" i="22"/>
  <c r="T37" i="22" s="1"/>
  <c r="P7" i="22"/>
  <c r="Q7" i="22" s="1"/>
  <c r="S7" i="22" s="1"/>
  <c r="Y32" i="22"/>
  <c r="T32" i="22" s="1"/>
  <c r="Y41" i="22"/>
  <c r="T41" i="22" s="1"/>
  <c r="Y20" i="22"/>
  <c r="T20" i="22" s="1"/>
  <c r="Y42" i="22"/>
  <c r="T42" i="22" s="1"/>
  <c r="Y43" i="22"/>
  <c r="T43" i="22" s="1"/>
  <c r="P9" i="22"/>
  <c r="Q9" i="22" s="1"/>
  <c r="S9" i="22" s="1"/>
  <c r="Y40" i="22"/>
  <c r="T40" i="22" s="1"/>
  <c r="P4" i="22" l="1"/>
  <c r="H19" i="19" s="1"/>
  <c r="B17" i="19" s="1"/>
  <c r="U5" i="22"/>
  <c r="U4" i="22"/>
</calcChain>
</file>

<file path=xl/sharedStrings.xml><?xml version="1.0" encoding="utf-8"?>
<sst xmlns="http://schemas.openxmlformats.org/spreadsheetml/2006/main" count="2279" uniqueCount="603">
  <si>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</si>
  <si>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</si>
  <si>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</si>
  <si>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</si>
  <si>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</si>
  <si>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</si>
  <si>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</si>
  <si>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</si>
  <si>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</si>
  <si>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</si>
  <si>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</si>
  <si>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</si>
  <si>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</si>
  <si>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</si>
  <si>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</si>
  <si>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</si>
  <si>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</si>
  <si>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</si>
  <si>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</si>
  <si>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</si>
  <si>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</si>
  <si>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</si>
  <si>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</si>
  <si>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</si>
  <si>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</si>
  <si>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</si>
  <si>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</si>
  <si>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</si>
  <si>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</si>
  <si>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</si>
  <si>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</si>
  <si>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</si>
  <si>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</si>
  <si>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</si>
  <si>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</si>
  <si>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</si>
  <si>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</si>
  <si>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</si>
  <si>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</si>
  <si>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</si>
  <si>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</si>
  <si>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</si>
  <si>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</si>
  <si>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</si>
  <si>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</si>
  <si>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</si>
  <si>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</si>
  <si>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</si>
  <si>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</si>
  <si>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</si>
  <si>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</si>
  <si>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</si>
  <si>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</si>
  <si>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</si>
  <si>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</si>
  <si>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</si>
  <si>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</si>
  <si>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</si>
  <si>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</si>
  <si>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</si>
  <si>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</si>
  <si>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</si>
  <si>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</si>
  <si>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</si>
  <si>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</si>
  <si>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</si>
  <si>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</si>
  <si>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</si>
  <si>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</si>
  <si>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</si>
  <si>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</si>
  <si>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</si>
  <si>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</si>
  <si>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</si>
  <si>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</si>
  <si>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</si>
  <si>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</si>
  <si>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</si>
  <si>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</si>
  <si>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</si>
  <si>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</si>
  <si>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</si>
  <si>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</si>
  <si>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</si>
  <si>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</si>
  <si>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</si>
  <si>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</si>
  <si>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</si>
  <si>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</si>
  <si>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</si>
  <si>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</si>
  <si>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</si>
  <si>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</si>
  <si>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</si>
  <si>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</si>
  <si>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</si>
  <si>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</si>
  <si>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</si>
  <si>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</si>
  <si>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</si>
  <si>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</si>
  <si>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</si>
  <si>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</si>
  <si>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</si>
  <si>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</si>
  <si>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</si>
  <si>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</si>
  <si>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</si>
  <si>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</si>
  <si>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</si>
  <si>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</si>
  <si>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</si>
  <si>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</si>
  <si>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</si>
  <si>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</si>
  <si>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</si>
  <si>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</si>
  <si>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Fabrication, galvanising &amp; supply ofvarious types of towers &amp; towerparts,tower/leg extensions (complete)excluding step bolt, stubs andbolts &amp;nuts but including hangers, D-Shackles,pack washers etc.-HTSteel for NormalTowers</t>
  </si>
  <si>
    <t xml:space="preserve">MT </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</si>
  <si>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</si>
  <si>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</si>
  <si>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</si>
  <si>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</si>
  <si>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</si>
  <si>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 xml:space="preserve">EA </t>
  </si>
  <si>
    <t>Supply of Shieldwire EarthingincludingPG clamps, downlead clampsbutexcluding Earthwire bits for Pipetypeearthing</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</si>
  <si>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</si>
  <si>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</si>
  <si>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</si>
  <si>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</si>
  <si>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</si>
  <si>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</si>
  <si>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</si>
  <si>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</si>
  <si>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</si>
  <si>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</si>
  <si>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</si>
  <si>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</si>
  <si>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</si>
  <si>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</si>
  <si>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</si>
  <si>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</si>
  <si>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</si>
  <si>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</si>
  <si>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</si>
  <si>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</si>
  <si>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</si>
  <si>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</si>
  <si>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</si>
  <si>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</si>
  <si>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</si>
  <si>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</si>
  <si>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</si>
  <si>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</si>
  <si>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</si>
  <si>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</si>
  <si>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</si>
  <si>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Detailed soil investigation: All kinds of soils except fissured rock and hard rock</t>
  </si>
  <si>
    <t>Detailed soil investigation: Fissured Rock</t>
  </si>
  <si>
    <t>Benching: All kinds of soils except fissured rock,hard rock and sandy soil</t>
  </si>
  <si>
    <t xml:space="preserve">M3 </t>
  </si>
  <si>
    <t>Benching: Fissured Rock</t>
  </si>
  <si>
    <t>Excavation : Dry Soil</t>
  </si>
  <si>
    <t>Excavation: Wet Soil</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</si>
  <si>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</si>
  <si>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</si>
  <si>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</si>
  <si>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</si>
  <si>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</si>
  <si>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</si>
  <si>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</si>
  <si>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</si>
  <si>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</si>
  <si>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</si>
  <si>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</si>
  <si>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Circuit Plate  (Set of two)</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</si>
  <si>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</si>
  <si>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</si>
  <si>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</si>
  <si>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</si>
  <si>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Joint box above ground (Including Splicing &amp; Testing) : 24 fibres</t>
  </si>
  <si>
    <t>ESTABLISHMENT OF LABOUR CAMPS AS PER PROVISION UNDER FACILITIES TO BE INCORPORATED FOR LABOURERS IN TECHNICAL SPECIFICATION</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</si>
  <si>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</si>
  <si>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</si>
  <si>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</si>
  <si>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</si>
  <si>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</si>
  <si>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</si>
  <si>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</si>
  <si>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</si>
  <si>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</si>
  <si>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</si>
  <si>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</si>
  <si>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</si>
  <si>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</si>
  <si>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</si>
  <si>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</si>
  <si>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</si>
  <si>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</si>
  <si>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</si>
  <si>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</si>
  <si>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</si>
  <si>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</si>
  <si>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</si>
  <si>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</si>
  <si>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</si>
  <si>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</si>
  <si>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</si>
  <si>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</si>
  <si>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</si>
  <si>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</si>
  <si>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</si>
  <si>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</si>
  <si>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</si>
  <si>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</si>
  <si>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</si>
  <si>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</si>
  <si>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</si>
  <si>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</si>
  <si>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</si>
  <si>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</si>
  <si>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</si>
  <si>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</si>
  <si>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</si>
  <si>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</si>
  <si>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</si>
  <si>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</si>
  <si>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</si>
  <si>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</si>
  <si>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</si>
  <si>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</si>
  <si>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</si>
  <si>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</si>
  <si>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</si>
  <si>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</si>
  <si>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</si>
  <si>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</si>
  <si>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</si>
  <si>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</si>
  <si>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</si>
  <si>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</si>
  <si>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</si>
  <si>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</si>
  <si>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</si>
  <si>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</si>
  <si>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</si>
  <si>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</si>
  <si>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</si>
  <si>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</si>
  <si>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</si>
  <si>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</si>
  <si>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</si>
  <si>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</si>
  <si>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</si>
  <si>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</si>
  <si>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</si>
  <si>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</si>
  <si>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</si>
  <si>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</si>
  <si>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</si>
  <si>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</si>
  <si>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</si>
  <si>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</si>
  <si>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</si>
  <si>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</si>
  <si>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</si>
  <si>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</si>
  <si>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</si>
  <si>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</si>
  <si>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</si>
  <si>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</si>
  <si>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</si>
  <si>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</si>
  <si>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</si>
  <si>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</si>
  <si>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</si>
  <si>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</si>
  <si>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</si>
  <si>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</si>
  <si>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</si>
  <si>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</si>
  <si>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</si>
  <si>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</si>
  <si>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</si>
  <si>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</si>
  <si>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</si>
  <si>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</si>
  <si>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</si>
  <si>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</si>
  <si>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</si>
  <si>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</si>
  <si>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</si>
  <si>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</si>
  <si>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</si>
  <si>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</si>
  <si>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</si>
  <si>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</si>
  <si>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</si>
  <si>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</si>
  <si>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</si>
  <si>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</si>
  <si>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</si>
  <si>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</si>
  <si>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</si>
  <si>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</si>
  <si>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</si>
  <si>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</si>
  <si>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</si>
  <si>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</si>
  <si>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</si>
  <si>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</si>
  <si>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</si>
  <si>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</si>
  <si>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</si>
  <si>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</si>
  <si>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</si>
  <si>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</si>
  <si>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</si>
  <si>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</si>
  <si>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</si>
  <si>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</si>
  <si>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</si>
  <si>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</si>
  <si>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</si>
  <si>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</si>
  <si>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</si>
  <si>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</si>
  <si>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</si>
  <si>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</si>
  <si>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</si>
  <si>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</si>
  <si>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</si>
  <si>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</si>
  <si>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</si>
  <si>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</si>
  <si>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</si>
  <si>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</si>
  <si>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</si>
  <si>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</si>
  <si>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</si>
  <si>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</si>
  <si>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</si>
  <si>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</si>
  <si>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</si>
  <si>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</si>
  <si>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</si>
  <si>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</si>
  <si>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</si>
  <si>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</si>
  <si>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</si>
  <si>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</si>
  <si>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</si>
  <si>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</si>
  <si>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</si>
  <si>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</si>
  <si>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</si>
  <si>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</si>
  <si>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</si>
  <si>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</si>
  <si>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</si>
  <si>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</si>
  <si>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</si>
  <si>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</si>
  <si>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</si>
  <si>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</si>
  <si>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</si>
  <si>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</si>
  <si>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</si>
  <si>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</si>
  <si>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</si>
  <si>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</si>
  <si>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</si>
  <si>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</si>
  <si>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</si>
  <si>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</si>
  <si>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</si>
  <si>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</si>
  <si>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</si>
  <si>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</si>
  <si>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</si>
  <si>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</si>
  <si>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</si>
  <si>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</si>
  <si>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</si>
  <si>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</si>
  <si>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</si>
  <si>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</si>
  <si>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</si>
  <si>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</si>
  <si>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</si>
  <si>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</si>
  <si>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</si>
  <si>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</si>
  <si>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</si>
  <si>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</si>
  <si>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</si>
  <si>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</si>
  <si>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</si>
  <si>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</si>
  <si>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</si>
  <si>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</si>
  <si>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</si>
  <si>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</si>
  <si>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</si>
  <si>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</si>
  <si>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</si>
  <si>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</si>
  <si>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</si>
  <si>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</si>
  <si>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</si>
  <si>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</si>
  <si>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</si>
  <si>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</si>
  <si>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</si>
  <si>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</si>
  <si>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</si>
  <si>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</si>
  <si>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</si>
  <si>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</si>
  <si>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</si>
  <si>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</si>
  <si>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</si>
  <si>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</si>
  <si>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</si>
  <si>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</si>
  <si>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</si>
  <si>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</si>
  <si>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</si>
  <si>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</si>
  <si>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</si>
  <si>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</si>
  <si>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</si>
  <si>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</si>
  <si>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</si>
  <si>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</si>
  <si>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</si>
  <si>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</si>
  <si>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</si>
  <si>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</si>
  <si>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</si>
  <si>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</si>
  <si>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</si>
  <si>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</si>
  <si>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</si>
  <si>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</si>
  <si>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</si>
  <si>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</si>
  <si>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</si>
  <si>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</si>
  <si>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</si>
  <si>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</si>
  <si>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</si>
  <si>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</si>
  <si>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</si>
  <si>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</si>
  <si>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</si>
  <si>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</si>
  <si>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</si>
  <si>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</si>
  <si>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</si>
  <si>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</si>
  <si>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</si>
  <si>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</si>
  <si>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</si>
  <si>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</si>
  <si>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</si>
  <si>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</si>
  <si>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</si>
  <si>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</si>
  <si>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</si>
  <si>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</si>
  <si>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</si>
  <si>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</si>
  <si>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</si>
  <si>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</si>
  <si>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</si>
  <si>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</si>
  <si>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</si>
  <si>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</si>
  <si>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</si>
  <si>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</si>
  <si>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</si>
  <si>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</si>
  <si>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</si>
  <si>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</si>
  <si>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</si>
  <si>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</si>
  <si>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</si>
  <si>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</si>
  <si>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</si>
  <si>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</si>
  <si>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</si>
  <si>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</si>
  <si>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</si>
  <si>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</si>
  <si>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</si>
  <si>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</si>
  <si>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</si>
  <si>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</si>
  <si>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</si>
  <si>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</si>
  <si>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</si>
  <si>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</si>
  <si>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</si>
  <si>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</si>
  <si>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</si>
  <si>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Installation of Span Markers for aviation requirements</t>
  </si>
  <si>
    <t>Installation of Obstruction Lights for Aviation requirements 1 Medium Intensity Plus 2 Low Intensity</t>
  </si>
  <si>
    <t>Name :</t>
  </si>
  <si>
    <t>Address:</t>
  </si>
  <si>
    <t xml:space="preserve">FABRICATION AND SUPPLY                  </t>
  </si>
  <si>
    <t xml:space="preserve">EARTHING OF TOWERS                      </t>
  </si>
  <si>
    <t>Fabrication, galvanising &amp; supply ofstubs with cleats for varioustypes oftowers and tower extensions(complete)with packwashers excluding supply ofbolts &amp; nuts-MS Steel for Normal Towers</t>
  </si>
  <si>
    <t>Supply of Shieldwire EarthingincludingPG clamps, downlead clampsbutexcluding Earthwire bitsforCounterpoise type earthing</t>
  </si>
  <si>
    <t xml:space="preserve">INSULATOR                               </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</si>
  <si>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</si>
  <si>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</si>
  <si>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</si>
  <si>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</si>
  <si>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</si>
  <si>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</si>
  <si>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 xml:space="preserve">SOIL INVESTIGATION                      </t>
  </si>
  <si>
    <t xml:space="preserve">WORK ASSOCIATED WITH TOWER FOUNDATION   </t>
  </si>
  <si>
    <t xml:space="preserve">ERECTION                                </t>
  </si>
  <si>
    <t xml:space="preserve">BENCHING                                </t>
  </si>
  <si>
    <t xml:space="preserve">INSTALLATION OF EARTHING OF TOWERS      </t>
  </si>
  <si>
    <t xml:space="preserve">INSTALLATION OF TOWER ACCESSORIES       </t>
  </si>
  <si>
    <t xml:space="preserve">PROTECTION OF TOWER FOOTING             </t>
  </si>
  <si>
    <t xml:space="preserve">SURVEY                                  </t>
  </si>
  <si>
    <t>Installation of stubs including bolts &amp; nuts</t>
  </si>
  <si>
    <t>Installation of Shieldwire Earthingincluding PG clamps, Downlead clampsand  Earthwire bits i.e Shield wireearthing (Pipe Type/counterpoise type)shall be an addition to earthing oftowers (Pipe type/counterpoisetype)-Counterpoise type</t>
  </si>
  <si>
    <t>Route Alignment</t>
  </si>
  <si>
    <t>Detailed Survey including profiling &amp; tower spotting</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</si>
  <si>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</si>
  <si>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</si>
  <si>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</si>
  <si>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</si>
  <si>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Insulators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</si>
  <si>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</si>
  <si>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</si>
  <si>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earthing of towers from POWERGRID Designated store to Contractors Store including packing, loading, unloading andproper stacking</t>
  </si>
  <si>
    <t xml:space="preserve">Installation- OPGW &amp; Accessories        </t>
  </si>
  <si>
    <t>Benching:Hard Rock</t>
  </si>
  <si>
    <t>Installation of earthing of towers: Counterpoise type (280 m length)*</t>
  </si>
  <si>
    <t>DANGER  PLATE FOR 132 KV</t>
  </si>
  <si>
    <t>Number  Plate for 132kV</t>
  </si>
  <si>
    <t>Phase Plate (Set of three)</t>
  </si>
  <si>
    <t>Circuit Plate  (Set of two)</t>
  </si>
  <si>
    <t>Supply of Anti-Climbing Devices ofBarbedWire Type</t>
  </si>
  <si>
    <t>ACSR PANTHER CONDUCTOR</t>
  </si>
  <si>
    <t xml:space="preserve">TOWER ACCESSORIES                       </t>
  </si>
  <si>
    <t xml:space="preserve">CONDUCTOR                               </t>
  </si>
  <si>
    <t xml:space="preserve">HARDWARE FITTINGS                       </t>
  </si>
  <si>
    <t xml:space="preserve">CONDUCTOR ACCESSORIES                   </t>
  </si>
  <si>
    <t xml:space="preserve">MANDATORY SPARE                         </t>
  </si>
  <si>
    <t>SUPPLY OF BIRD DIVERTER LED TYPE</t>
  </si>
  <si>
    <t>SUPPLY OF BIRD DIVERTER NON-LED TYPE</t>
  </si>
  <si>
    <t xml:space="preserve">I </t>
  </si>
  <si>
    <t>12 = 10 X 11</t>
  </si>
  <si>
    <t>8 = 6X7</t>
  </si>
  <si>
    <t xml:space="preserve">TRANSPORTATION                          </t>
  </si>
  <si>
    <t xml:space="preserve">ESTB OF LABOUR CLAMPS                   </t>
  </si>
  <si>
    <t>Check survey</t>
  </si>
  <si>
    <t>Excavation: Wet Fissured Rock</t>
  </si>
  <si>
    <t>Excavation: Hard Rock</t>
  </si>
  <si>
    <t>Mechanized erection using crane of various types of towers, tower extensions as per technical specification.</t>
  </si>
  <si>
    <t>Installation of Bird diverter .</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</si>
  <si>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</si>
  <si>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</si>
  <si>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Detailed soil investigation: Hard Rock</t>
  </si>
  <si>
    <t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t>
  </si>
  <si>
    <t>TW26B</t>
  </si>
  <si>
    <t xml:space="preserve">Spec No: CC/NT/W-TW/DOM/A02/26/07942  </t>
  </si>
  <si>
    <t xml:space="preserve">Transmission Line Package TW26B </t>
  </si>
  <si>
    <t xml:space="preserve">Bal wrk of 132kV S/C on D/C Kam-Mech TL          </t>
  </si>
  <si>
    <t xml:space="preserve">Bal wrk of 132kV S/C on D/C Along - Ying     </t>
  </si>
  <si>
    <t>III</t>
  </si>
  <si>
    <t xml:space="preserve">Bal wrk of 132kV S/C on D/C Ying - Tutin </t>
  </si>
  <si>
    <t>Place:</t>
  </si>
  <si>
    <t>Date:</t>
  </si>
  <si>
    <t># In case the bidder leaves the cell for confirmation of the HSN code and/or  GST rate  “blank”,  the HSN code and corresponding GST rate indicated by the Employer shall be deemed to be the one confirmed by the Bidder.</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</si>
  <si>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</si>
  <si>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</si>
  <si>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</si>
  <si>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STUBS WITH CLEATS FOR VARIOUSTYPES OF TOWERS AND TOWER EXTENSIONS; GANTRIES (COMPLETE) WITH PACKWASHERS EXCLUDING SUPPLY OF BOLTS &amp; NUTS-MS STEEL (GRADE C AS PER IS2062:2011) FOR NORMAL TOWERS</t>
  </si>
  <si>
    <t>Counterpoise type (280 m length)</t>
  </si>
  <si>
    <t>COMPOSITE LONGROD INSULATOR - 132KV - 90KN (LENGTH 1740 MM)</t>
  </si>
  <si>
    <t xml:space="preserve">Bal wrk of 132kV S/C on D/C Kam-Mech TL           </t>
  </si>
  <si>
    <t>Bal wrk of 132kV S/C on D/C Along - Ying</t>
  </si>
  <si>
    <t xml:space="preserve">Bal wrk of 132kV S/C on D/C Ying - Tutin   </t>
  </si>
  <si>
    <t xml:space="preserve">Bal wrk of 132kV S/C on D/C Kam-Mech TL         </t>
  </si>
  <si>
    <t xml:space="preserve">STRINGING                               </t>
  </si>
  <si>
    <t xml:space="preserve">INSTALLATION OF AVIATION REQ            </t>
  </si>
  <si>
    <t>INSTALLATION OF PIPE TYPE EARTHING</t>
  </si>
  <si>
    <t>Fibre Optic Distribution Panel (FODP): Indoor Type: FC Coupling and mounted on ETSI 19" rack or slimline rack: Type 2  (96 Fibre)</t>
  </si>
  <si>
    <t>Transportation of hardware fittings &amp; earth wire from POWERGRID  designated  stores including packing, loading, unloading and properstacking</t>
  </si>
  <si>
    <t>In case the bidder leaves the cell for confirmation of the SAC and/or  GST rate “blank”,  the SAC and corresponding GST rate indicated by the Employer shall be deemed to be the one confirmed by the Bidder.</t>
  </si>
  <si>
    <t>#</t>
  </si>
  <si>
    <t>Fill up only green shaded cells in Sch-1, Sch-2, Sch-3 and Bid Form 2nd Envelope.</t>
  </si>
  <si>
    <t>All the cells in Sch-5 &amp; Sch-6 are auto filled, therefore no cell is required to be filled up there.</t>
  </si>
  <si>
    <t>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</si>
  <si>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t>
  </si>
  <si>
    <t>Installing and stringing of OPGW including fixing of OPGW accessories for 132 kV Double circuit towers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</si>
</sst>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s>
  <fonts count="9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4"/>
      <name val="Arial"/>
      <family val="2"/>
    </font>
    <font>
      <sz val="14"/>
      <color theme="1"/>
      <name val="Arial"/>
      <family val="2"/>
    </font>
    <font>
      <sz val="14"/>
      <name val="Arial"/>
      <family val="2"/>
    </font>
    <font>
      <b/>
      <sz val="14"/>
      <color indexed="9"/>
      <name val="Arial"/>
      <family val="2"/>
    </font>
    <font>
      <b/>
      <u/>
      <sz val="14"/>
      <name val="Arial"/>
      <family val="2"/>
    </font>
    <font>
      <sz val="14"/>
      <color theme="0"/>
      <name val="Arial"/>
      <family val="2"/>
    </font>
    <font>
      <b/>
      <sz val="14"/>
      <color theme="1"/>
      <name val="Arial"/>
      <family val="2"/>
    </font>
    <font>
      <b/>
      <i/>
      <sz val="14"/>
      <name val="Arial"/>
      <family val="2"/>
    </font>
    <font>
      <i/>
      <sz val="14"/>
      <color theme="1"/>
      <name val="Arial"/>
      <family val="2"/>
    </font>
    <font>
      <sz val="14"/>
      <color indexed="9"/>
      <name val="Arial"/>
      <family val="2"/>
    </font>
    <font>
      <i/>
      <sz val="14"/>
      <color indexed="9"/>
      <name val="Arial"/>
      <family val="2"/>
    </font>
    <font>
      <i/>
      <sz val="14"/>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1" fillId="0" borderId="5" xfId="0" applyFont="1" applyBorder="1" applyAlignment="1">
      <alignment vertical="top"/>
    </xf>
    <xf numFmtId="0" fontId="5" fillId="0" borderId="0" xfId="0" applyFont="1" applyAlignment="1">
      <alignment vertical="top" wrapText="1"/>
    </xf>
    <xf numFmtId="0" fontId="2" fillId="0" borderId="0" xfId="0" applyFont="1" applyAlignment="1">
      <alignmen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2" fillId="0" borderId="0" xfId="115" applyFont="1" applyAlignment="1" applyProtection="1">
      <alignment vertical="top" wrapText="1"/>
      <protection hidden="1"/>
    </xf>
    <xf numFmtId="0" fontId="1" fillId="0" borderId="5" xfId="0" applyFont="1" applyBorder="1" applyAlignment="1">
      <alignment horizontal="center" vertical="top"/>
    </xf>
    <xf numFmtId="0" fontId="1" fillId="0" borderId="9" xfId="0" applyFont="1" applyBorder="1" applyAlignment="1">
      <alignment horizontal="center" vertical="top" wrapText="1"/>
    </xf>
    <xf numFmtId="0" fontId="1" fillId="0" borderId="9" xfId="0" applyFont="1" applyBorder="1" applyAlignment="1">
      <alignment horizontal="center" vertical="top"/>
    </xf>
    <xf numFmtId="0" fontId="72" fillId="0" borderId="0" xfId="0" applyFont="1" applyAlignment="1" applyProtection="1">
      <alignment horizontal="center" vertical="top"/>
      <protection locked="0"/>
    </xf>
    <xf numFmtId="0" fontId="72"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0" fontId="79" fillId="15" borderId="9" xfId="0" applyFont="1" applyFill="1" applyBorder="1" applyAlignment="1">
      <alignment horizontal="center" vertical="top"/>
    </xf>
    <xf numFmtId="0" fontId="79" fillId="15" borderId="25" xfId="0" applyFont="1" applyFill="1" applyBorder="1" applyAlignment="1">
      <alignment vertical="top"/>
    </xf>
    <xf numFmtId="0" fontId="79" fillId="15" borderId="9" xfId="0" applyFont="1" applyFill="1" applyBorder="1" applyAlignment="1">
      <alignment vertical="top"/>
    </xf>
    <xf numFmtId="0" fontId="80" fillId="0" borderId="9" xfId="0" applyFont="1" applyBorder="1" applyAlignment="1">
      <alignment vertical="top" wrapText="1"/>
    </xf>
    <xf numFmtId="2" fontId="80" fillId="0" borderId="9" xfId="0" applyNumberFormat="1" applyFont="1" applyBorder="1" applyAlignment="1">
      <alignment vertical="top" wrapText="1"/>
    </xf>
    <xf numFmtId="0" fontId="80" fillId="0" borderId="9" xfId="0" applyFont="1" applyBorder="1" applyAlignment="1">
      <alignment horizontal="center" vertical="top" wrapText="1"/>
    </xf>
    <xf numFmtId="0" fontId="79" fillId="0" borderId="5" xfId="0" applyFont="1" applyBorder="1" applyAlignment="1">
      <alignment horizontal="left" vertical="top"/>
    </xf>
    <xf numFmtId="0" fontId="79" fillId="0" borderId="5" xfId="0" applyFont="1" applyBorder="1" applyAlignment="1">
      <alignment horizontal="center" vertical="top" wrapText="1"/>
    </xf>
    <xf numFmtId="0" fontId="79" fillId="0" borderId="5" xfId="0" applyFont="1" applyBorder="1" applyAlignment="1">
      <alignment horizontal="center" vertical="top"/>
    </xf>
    <xf numFmtId="0" fontId="81" fillId="0" borderId="5" xfId="0" applyFont="1" applyBorder="1" applyAlignment="1">
      <alignment horizontal="center" vertical="top" wrapText="1"/>
    </xf>
    <xf numFmtId="0" fontId="80" fillId="0" borderId="0" xfId="0" applyFont="1" applyAlignment="1">
      <alignment horizontal="center" vertical="top"/>
    </xf>
    <xf numFmtId="0" fontId="81" fillId="0" borderId="0" xfId="0" applyFont="1" applyAlignment="1">
      <alignment horizontal="center" vertical="top"/>
    </xf>
    <xf numFmtId="0" fontId="81" fillId="0" borderId="0" xfId="0" applyFont="1" applyAlignment="1">
      <alignment horizontal="center" vertical="top" wrapText="1"/>
    </xf>
    <xf numFmtId="0" fontId="82" fillId="0" borderId="0" xfId="0" applyFont="1" applyAlignment="1">
      <alignment horizontal="center" vertical="top"/>
    </xf>
    <xf numFmtId="0" fontId="83" fillId="0" borderId="0" xfId="0" applyFont="1" applyAlignment="1">
      <alignment horizontal="left" vertical="top"/>
    </xf>
    <xf numFmtId="0" fontId="81" fillId="0" borderId="0" xfId="115" applyFont="1" applyAlignment="1">
      <alignment horizontal="center" vertical="top" wrapText="1"/>
    </xf>
    <xf numFmtId="0" fontId="81" fillId="0" borderId="0" xfId="0" applyFont="1" applyAlignment="1">
      <alignment horizontal="left" vertical="top"/>
    </xf>
    <xf numFmtId="0" fontId="79" fillId="0" borderId="0" xfId="115" applyFont="1" applyAlignment="1">
      <alignment horizontal="center" vertical="top"/>
    </xf>
    <xf numFmtId="0" fontId="80" fillId="0" borderId="9" xfId="0" applyFont="1" applyBorder="1" applyAlignment="1">
      <alignment horizontal="center" vertical="top"/>
    </xf>
    <xf numFmtId="0" fontId="79" fillId="0" borderId="0" xfId="0" applyFont="1" applyAlignment="1">
      <alignment vertical="top" wrapText="1"/>
    </xf>
    <xf numFmtId="0" fontId="81" fillId="0" borderId="0" xfId="115" applyFont="1" applyAlignment="1">
      <alignment horizontal="left" vertical="top"/>
    </xf>
    <xf numFmtId="0" fontId="84" fillId="0" borderId="0" xfId="0" applyFont="1" applyAlignment="1">
      <alignment horizontal="center" vertical="top"/>
    </xf>
    <xf numFmtId="0" fontId="79" fillId="0" borderId="0" xfId="115" applyFont="1" applyAlignment="1">
      <alignment horizontal="left" vertical="top"/>
    </xf>
    <xf numFmtId="0" fontId="81" fillId="0" borderId="0" xfId="115" applyFont="1" applyAlignment="1">
      <alignment horizontal="center" vertical="top"/>
    </xf>
    <xf numFmtId="0" fontId="85" fillId="0" borderId="0" xfId="0" applyFont="1" applyAlignment="1">
      <alignment horizontal="center" vertical="top"/>
    </xf>
    <xf numFmtId="0" fontId="79" fillId="0" borderId="9" xfId="0" applyFont="1" applyBorder="1" applyAlignment="1">
      <alignment horizontal="center" vertical="top" wrapText="1"/>
    </xf>
    <xf numFmtId="0" fontId="79" fillId="0" borderId="24" xfId="0" applyFont="1" applyBorder="1" applyAlignment="1">
      <alignment horizontal="center" vertical="top" wrapText="1"/>
    </xf>
    <xf numFmtId="0" fontId="79" fillId="0" borderId="25" xfId="0" applyFont="1" applyBorder="1" applyAlignment="1">
      <alignment horizontal="center" vertical="top" wrapText="1"/>
    </xf>
    <xf numFmtId="0" fontId="79" fillId="0" borderId="9" xfId="0" applyFont="1" applyBorder="1" applyAlignment="1">
      <alignment horizontal="center" vertical="top"/>
    </xf>
    <xf numFmtId="43" fontId="80" fillId="0" borderId="0" xfId="0" applyNumberFormat="1" applyFont="1" applyAlignment="1">
      <alignment horizontal="center" vertical="top"/>
    </xf>
    <xf numFmtId="0" fontId="86" fillId="0" borderId="9" xfId="0" applyFont="1" applyBorder="1" applyAlignment="1">
      <alignment horizontal="center" vertical="top"/>
    </xf>
    <xf numFmtId="0" fontId="86" fillId="0" borderId="9" xfId="0" applyFont="1" applyBorder="1" applyAlignment="1">
      <alignment horizontal="center" vertical="top" wrapText="1"/>
    </xf>
    <xf numFmtId="0" fontId="86" fillId="0" borderId="24" xfId="0" applyFont="1" applyBorder="1" applyAlignment="1">
      <alignment horizontal="center" vertical="top"/>
    </xf>
    <xf numFmtId="0" fontId="86" fillId="0" borderId="25" xfId="0" applyFont="1" applyBorder="1" applyAlignment="1">
      <alignment horizontal="center" vertical="top"/>
    </xf>
    <xf numFmtId="0" fontId="87" fillId="0" borderId="0" xfId="0" applyFont="1" applyAlignment="1">
      <alignment horizontal="center" vertical="top"/>
    </xf>
    <xf numFmtId="0" fontId="81" fillId="0" borderId="18" xfId="0" applyFont="1" applyBorder="1" applyAlignment="1">
      <alignment horizontal="center" vertical="top"/>
    </xf>
    <xf numFmtId="0" fontId="80" fillId="3" borderId="24" xfId="109" applyFont="1" applyFill="1" applyBorder="1" applyAlignment="1" applyProtection="1">
      <alignment vertical="top" wrapText="1"/>
      <protection locked="0"/>
    </xf>
    <xf numFmtId="10" fontId="81" fillId="0" borderId="18" xfId="111" applyNumberFormat="1" applyFont="1" applyFill="1" applyBorder="1" applyAlignment="1" applyProtection="1">
      <alignment horizontal="center" vertical="top" wrapText="1"/>
      <protection locked="0" hidden="1"/>
    </xf>
    <xf numFmtId="43" fontId="80" fillId="3" borderId="18" xfId="8" applyFont="1" applyFill="1" applyBorder="1" applyAlignment="1" applyProtection="1">
      <alignment horizontal="center" vertical="top" wrapText="1"/>
      <protection locked="0"/>
    </xf>
    <xf numFmtId="43" fontId="80" fillId="9" borderId="9" xfId="8" applyFont="1" applyFill="1" applyBorder="1" applyAlignment="1" applyProtection="1">
      <alignment horizontal="right" vertical="top" wrapText="1"/>
    </xf>
    <xf numFmtId="0" fontId="80" fillId="0" borderId="9" xfId="0" applyFont="1" applyBorder="1" applyAlignment="1" applyProtection="1">
      <alignment horizontal="right" vertical="top"/>
      <protection locked="0"/>
    </xf>
    <xf numFmtId="2" fontId="80" fillId="0" borderId="9" xfId="0" applyNumberFormat="1" applyFont="1" applyBorder="1" applyAlignment="1" applyProtection="1">
      <alignment horizontal="right" vertical="top"/>
      <protection locked="0"/>
    </xf>
    <xf numFmtId="164" fontId="80" fillId="0" borderId="0" xfId="0" applyNumberFormat="1" applyFont="1" applyAlignment="1">
      <alignment horizontal="center" vertical="top"/>
    </xf>
    <xf numFmtId="4" fontId="79" fillId="12" borderId="9" xfId="8" applyNumberFormat="1" applyFont="1" applyFill="1" applyBorder="1" applyAlignment="1" applyProtection="1">
      <alignment horizontal="right" vertical="top"/>
    </xf>
    <xf numFmtId="43" fontId="80" fillId="0" borderId="9" xfId="8" applyFont="1" applyBorder="1" applyAlignment="1">
      <alignment horizontal="right" vertical="top"/>
    </xf>
    <xf numFmtId="43" fontId="85" fillId="0" borderId="9" xfId="8" applyFont="1" applyBorder="1" applyAlignment="1">
      <alignment horizontal="right" vertical="top"/>
    </xf>
    <xf numFmtId="43" fontId="80" fillId="0" borderId="9" xfId="8" applyFont="1" applyBorder="1" applyAlignment="1" applyProtection="1">
      <alignment horizontal="right" vertical="top"/>
      <protection locked="0"/>
    </xf>
    <xf numFmtId="4" fontId="85" fillId="0" borderId="9" xfId="8" applyNumberFormat="1" applyFont="1" applyBorder="1" applyAlignment="1" applyProtection="1">
      <alignment horizontal="right" vertical="top"/>
      <protection locked="0"/>
    </xf>
    <xf numFmtId="43" fontId="85" fillId="0" borderId="9" xfId="8" applyFont="1" applyBorder="1" applyAlignment="1" applyProtection="1">
      <alignment horizontal="right" vertical="top"/>
      <protection locked="0"/>
    </xf>
    <xf numFmtId="0" fontId="80" fillId="0" borderId="0" xfId="0" applyFont="1" applyAlignment="1" applyProtection="1">
      <alignment horizontal="center" vertical="top"/>
      <protection locked="0"/>
    </xf>
    <xf numFmtId="1" fontId="85" fillId="9" borderId="9" xfId="109" applyNumberFormat="1" applyFont="1" applyFill="1" applyBorder="1" applyAlignment="1">
      <alignment horizontal="left" vertical="top" wrapText="1"/>
    </xf>
    <xf numFmtId="0" fontId="80" fillId="0" borderId="9" xfId="0" applyFont="1" applyBorder="1" applyAlignment="1">
      <alignment vertical="top"/>
    </xf>
    <xf numFmtId="0" fontId="85" fillId="9" borderId="9" xfId="109" applyFont="1" applyFill="1" applyBorder="1" applyAlignment="1">
      <alignment horizontal="left" vertical="top" wrapText="1"/>
    </xf>
    <xf numFmtId="0" fontId="80" fillId="0" borderId="0" xfId="0" applyFont="1" applyAlignment="1">
      <alignment horizontal="center" vertical="top" wrapText="1"/>
    </xf>
    <xf numFmtId="0" fontId="85" fillId="0" borderId="9" xfId="0" applyFont="1" applyBorder="1" applyAlignment="1">
      <alignment horizontal="right" vertical="top"/>
    </xf>
    <xf numFmtId="180" fontId="80" fillId="0" borderId="9" xfId="8" applyNumberFormat="1" applyFont="1" applyBorder="1" applyAlignment="1">
      <alignment vertical="top" wrapText="1"/>
    </xf>
    <xf numFmtId="0" fontId="79" fillId="0" borderId="5" xfId="0" applyFont="1" applyBorder="1" applyAlignment="1">
      <alignment vertical="top"/>
    </xf>
    <xf numFmtId="0" fontId="79" fillId="0" borderId="5" xfId="0" applyFont="1" applyBorder="1" applyAlignment="1">
      <alignment horizontal="left" vertical="top" wrapText="1"/>
    </xf>
    <xf numFmtId="0" fontId="79" fillId="0" borderId="5" xfId="0" applyFont="1" applyBorder="1" applyAlignment="1">
      <alignment vertical="top" wrapText="1"/>
    </xf>
    <xf numFmtId="0" fontId="79" fillId="0" borderId="5" xfId="0" applyFont="1" applyBorder="1" applyAlignment="1">
      <alignment horizontal="right" vertical="top" wrapText="1"/>
    </xf>
    <xf numFmtId="0" fontId="88" fillId="0" borderId="0" xfId="0" applyFont="1" applyAlignment="1">
      <alignment vertical="top" wrapText="1"/>
    </xf>
    <xf numFmtId="0" fontId="81" fillId="0" borderId="0" xfId="0" applyFont="1" applyAlignment="1">
      <alignment vertical="top" wrapText="1"/>
    </xf>
    <xf numFmtId="0" fontId="81" fillId="0" borderId="0" xfId="0" applyFont="1" applyAlignment="1">
      <alignment horizontal="left" vertical="top" wrapText="1"/>
    </xf>
    <xf numFmtId="0" fontId="88" fillId="0" borderId="0" xfId="0" applyFont="1" applyAlignment="1">
      <alignment horizontal="left" vertical="top" wrapText="1"/>
    </xf>
    <xf numFmtId="0" fontId="81" fillId="0" borderId="0" xfId="111" applyNumberFormat="1" applyFont="1" applyFill="1" applyBorder="1" applyAlignment="1" applyProtection="1">
      <alignment horizontal="center" vertical="top" wrapText="1"/>
    </xf>
    <xf numFmtId="0" fontId="81" fillId="0" borderId="0" xfId="111" applyNumberFormat="1" applyFont="1" applyFill="1" applyBorder="1" applyAlignment="1" applyProtection="1">
      <alignment horizontal="left" vertical="top" wrapText="1"/>
    </xf>
    <xf numFmtId="0" fontId="81" fillId="0" borderId="0" xfId="111" applyNumberFormat="1" applyFont="1" applyFill="1" applyBorder="1" applyAlignment="1" applyProtection="1">
      <alignment vertical="top" wrapText="1"/>
    </xf>
    <xf numFmtId="0" fontId="79" fillId="0" borderId="0" xfId="115" applyFont="1" applyAlignment="1">
      <alignment vertical="top"/>
    </xf>
    <xf numFmtId="0" fontId="82" fillId="0" borderId="0" xfId="0" applyFont="1" applyAlignment="1">
      <alignment vertical="top" wrapText="1"/>
    </xf>
    <xf numFmtId="0" fontId="81" fillId="0" borderId="0" xfId="115" applyFont="1" applyAlignment="1" applyProtection="1">
      <alignment vertical="top" wrapText="1"/>
      <protection hidden="1"/>
    </xf>
    <xf numFmtId="0" fontId="79" fillId="0" borderId="0" xfId="115" applyFont="1" applyAlignment="1" applyProtection="1">
      <alignment horizontal="left" vertical="top" wrapText="1"/>
      <protection hidden="1"/>
    </xf>
    <xf numFmtId="0" fontId="79" fillId="0" borderId="0" xfId="115" applyFont="1" applyAlignment="1" applyProtection="1">
      <alignment horizontal="center" vertical="top" wrapText="1"/>
      <protection hidden="1"/>
    </xf>
    <xf numFmtId="0" fontId="79" fillId="0" borderId="6" xfId="111" applyNumberFormat="1" applyFont="1" applyFill="1" applyBorder="1" applyAlignment="1" applyProtection="1">
      <alignment vertical="top" wrapText="1"/>
    </xf>
    <xf numFmtId="0" fontId="79" fillId="0" borderId="10" xfId="111" applyNumberFormat="1" applyFont="1" applyFill="1" applyBorder="1" applyAlignment="1" applyProtection="1">
      <alignment vertical="top" wrapText="1"/>
    </xf>
    <xf numFmtId="0" fontId="79" fillId="0" borderId="7" xfId="111" applyNumberFormat="1" applyFont="1" applyFill="1" applyBorder="1" applyAlignment="1" applyProtection="1">
      <alignment horizontal="center" vertical="top" wrapText="1"/>
    </xf>
    <xf numFmtId="0" fontId="79" fillId="0" borderId="8" xfId="111" applyNumberFormat="1" applyFont="1" applyFill="1" applyBorder="1" applyAlignment="1" applyProtection="1">
      <alignment horizontal="center" vertical="top" wrapText="1"/>
    </xf>
    <xf numFmtId="0" fontId="89" fillId="0" borderId="0" xfId="0" applyFont="1" applyAlignment="1">
      <alignment vertical="top" wrapText="1"/>
    </xf>
    <xf numFmtId="0" fontId="90" fillId="0" borderId="0" xfId="0" applyFont="1" applyAlignment="1">
      <alignment vertical="top" wrapText="1"/>
    </xf>
    <xf numFmtId="0" fontId="79" fillId="15" borderId="9" xfId="0" applyFont="1" applyFill="1" applyBorder="1" applyAlignment="1">
      <alignment horizontal="center" vertical="top" wrapText="1"/>
    </xf>
    <xf numFmtId="0" fontId="79" fillId="15" borderId="9" xfId="0" applyFont="1" applyFill="1" applyBorder="1" applyAlignment="1">
      <alignment vertical="top" wrapText="1"/>
    </xf>
    <xf numFmtId="0" fontId="88" fillId="15" borderId="0" xfId="0" applyFont="1" applyFill="1" applyAlignment="1">
      <alignment vertical="top" wrapText="1"/>
    </xf>
    <xf numFmtId="0" fontId="81" fillId="15" borderId="0" xfId="0" applyFont="1" applyFill="1" applyAlignment="1">
      <alignment vertical="top" wrapText="1"/>
    </xf>
    <xf numFmtId="43" fontId="80" fillId="3" borderId="18" xfId="8" applyFont="1" applyFill="1" applyBorder="1" applyAlignment="1" applyProtection="1">
      <alignment horizontal="right" vertical="top" wrapText="1"/>
      <protection locked="0"/>
    </xf>
    <xf numFmtId="0" fontId="81" fillId="10" borderId="9" xfId="111" applyNumberFormat="1" applyFont="1" applyFill="1" applyBorder="1" applyAlignment="1" applyProtection="1">
      <alignment horizontal="center" vertical="top" wrapText="1"/>
      <protection locked="0"/>
    </xf>
    <xf numFmtId="0" fontId="80" fillId="10" borderId="9" xfId="0" applyFont="1" applyFill="1" applyBorder="1" applyAlignment="1">
      <alignment vertical="top" wrapText="1"/>
    </xf>
    <xf numFmtId="4" fontId="85" fillId="10" borderId="9" xfId="8" applyNumberFormat="1" applyFont="1" applyFill="1" applyBorder="1" applyAlignment="1" applyProtection="1">
      <alignment horizontal="right" vertical="top" wrapText="1"/>
    </xf>
    <xf numFmtId="0" fontId="80" fillId="0" borderId="0" xfId="0" applyFont="1" applyAlignment="1">
      <alignment vertical="top" wrapText="1"/>
    </xf>
    <xf numFmtId="0" fontId="79" fillId="0" borderId="0" xfId="0" applyFont="1" applyAlignment="1">
      <alignment horizontal="right" vertical="top" wrapText="1"/>
    </xf>
    <xf numFmtId="0" fontId="79" fillId="0" borderId="0" xfId="0" applyFont="1" applyAlignment="1">
      <alignment horizontal="left" vertical="top" wrapText="1"/>
    </xf>
    <xf numFmtId="0" fontId="88" fillId="0" borderId="0" xfId="0" applyFont="1" applyAlignment="1">
      <alignment horizontal="center" vertical="top" wrapText="1"/>
    </xf>
    <xf numFmtId="0" fontId="79" fillId="15" borderId="9" xfId="0" applyFont="1" applyFill="1" applyBorder="1" applyAlignment="1">
      <alignment horizontal="left" vertical="top"/>
    </xf>
    <xf numFmtId="174" fontId="80" fillId="0" borderId="9" xfId="0" applyNumberFormat="1" applyFont="1" applyBorder="1" applyAlignment="1">
      <alignment vertical="top" wrapText="1"/>
    </xf>
    <xf numFmtId="0" fontId="88" fillId="10" borderId="0" xfId="0" applyFont="1" applyFill="1" applyAlignment="1">
      <alignment vertical="top"/>
    </xf>
    <xf numFmtId="0" fontId="81" fillId="10" borderId="0" xfId="0" applyFont="1" applyFill="1" applyAlignment="1">
      <alignment vertical="top"/>
    </xf>
    <xf numFmtId="0" fontId="80" fillId="3" borderId="9" xfId="109" applyFont="1" applyFill="1" applyBorder="1" applyAlignment="1" applyProtection="1">
      <alignment horizontal="center" vertical="top" wrapText="1"/>
      <protection locked="0"/>
    </xf>
    <xf numFmtId="10" fontId="81" fillId="0" borderId="9" xfId="111" applyNumberFormat="1" applyFont="1" applyFill="1" applyBorder="1" applyAlignment="1" applyProtection="1">
      <alignment horizontal="center" vertical="top" wrapText="1"/>
      <protection locked="0" hidden="1"/>
    </xf>
    <xf numFmtId="2" fontId="81" fillId="0" borderId="9" xfId="111" applyNumberFormat="1" applyFont="1" applyFill="1" applyBorder="1" applyAlignment="1" applyProtection="1">
      <alignment horizontal="right" vertical="top" wrapText="1"/>
    </xf>
    <xf numFmtId="0" fontId="81" fillId="0" borderId="9" xfId="0" applyFont="1" applyBorder="1" applyAlignment="1" applyProtection="1">
      <alignment horizontal="center" vertical="top"/>
      <protection locked="0"/>
    </xf>
    <xf numFmtId="178" fontId="81" fillId="0" borderId="9" xfId="0" applyNumberFormat="1" applyFont="1" applyBorder="1" applyAlignment="1" applyProtection="1">
      <alignment vertical="top"/>
      <protection locked="0"/>
    </xf>
    <xf numFmtId="0" fontId="81" fillId="0" borderId="9" xfId="0" applyFont="1" applyBorder="1" applyAlignment="1" applyProtection="1">
      <alignment vertical="top"/>
      <protection locked="0"/>
    </xf>
    <xf numFmtId="164" fontId="88" fillId="0" borderId="0" xfId="0" applyNumberFormat="1" applyFont="1" applyAlignment="1" applyProtection="1">
      <alignment vertical="top"/>
      <protection locked="0"/>
    </xf>
    <xf numFmtId="0" fontId="88" fillId="0" borderId="0" xfId="0" applyFont="1" applyAlignment="1" applyProtection="1">
      <alignment vertical="top"/>
      <protection locked="0"/>
    </xf>
    <xf numFmtId="0" fontId="88" fillId="0" borderId="0" xfId="0" applyFont="1" applyAlignment="1">
      <alignment vertical="top"/>
    </xf>
    <xf numFmtId="0" fontId="81" fillId="0" borderId="0" xfId="0" applyFont="1" applyAlignment="1">
      <alignment vertical="top"/>
    </xf>
    <xf numFmtId="0" fontId="74" fillId="0" borderId="0" xfId="0" applyFont="1" applyAlignment="1">
      <alignment horizontal="right" vertical="top"/>
    </xf>
    <xf numFmtId="0" fontId="74" fillId="0" borderId="9" xfId="0" applyFont="1" applyBorder="1" applyAlignment="1">
      <alignment horizontal="center" vertical="top"/>
    </xf>
    <xf numFmtId="10" fontId="80" fillId="0" borderId="9" xfId="0" applyNumberFormat="1" applyFont="1" applyBorder="1" applyAlignment="1">
      <alignment horizontal="center" vertical="top"/>
    </xf>
    <xf numFmtId="10" fontId="74" fillId="0" borderId="9" xfId="0" applyNumberFormat="1" applyFont="1" applyBorder="1" applyAlignment="1">
      <alignment horizontal="center" vertical="top"/>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5" fillId="0" borderId="9" xfId="0" applyFont="1" applyBorder="1" applyAlignment="1">
      <alignment horizontal="left" vertical="top"/>
    </xf>
    <xf numFmtId="0" fontId="85" fillId="12" borderId="9" xfId="0" applyFont="1" applyFill="1" applyBorder="1" applyAlignment="1">
      <alignment horizontal="left" vertical="top"/>
    </xf>
    <xf numFmtId="0" fontId="81" fillId="0" borderId="24" xfId="0" applyFont="1" applyBorder="1" applyAlignment="1">
      <alignment horizontal="center" vertical="top"/>
    </xf>
    <xf numFmtId="0" fontId="81" fillId="0" borderId="3" xfId="0" applyFont="1" applyBorder="1" applyAlignment="1">
      <alignment horizontal="center" vertical="top"/>
    </xf>
    <xf numFmtId="0" fontId="81" fillId="0" borderId="25" xfId="0" applyFont="1" applyBorder="1" applyAlignment="1">
      <alignment horizontal="center" vertical="top"/>
    </xf>
    <xf numFmtId="10" fontId="80" fillId="0" borderId="24" xfId="0" applyNumberFormat="1" applyFont="1" applyBorder="1" applyAlignment="1">
      <alignment horizontal="center" vertical="top"/>
    </xf>
    <xf numFmtId="0" fontId="80" fillId="0" borderId="25" xfId="0" applyFont="1" applyBorder="1" applyAlignment="1">
      <alignment horizontal="center" vertical="top"/>
    </xf>
    <xf numFmtId="0" fontId="80" fillId="0" borderId="24" xfId="0" applyFont="1" applyBorder="1" applyAlignment="1">
      <alignment horizontal="center" vertical="top"/>
    </xf>
    <xf numFmtId="0" fontId="80" fillId="0" borderId="0" xfId="0" applyFont="1" applyAlignment="1">
      <alignment horizontal="left" vertical="top"/>
    </xf>
    <xf numFmtId="0" fontId="85" fillId="0" borderId="3" xfId="0" applyFont="1" applyBorder="1" applyAlignment="1">
      <alignment horizontal="center" vertical="center"/>
    </xf>
    <xf numFmtId="0" fontId="79" fillId="13" borderId="0" xfId="0" applyFont="1" applyFill="1" applyAlignment="1">
      <alignment horizontal="justify" vertical="top" wrapText="1"/>
    </xf>
    <xf numFmtId="0" fontId="82" fillId="6" borderId="0" xfId="0" applyFont="1" applyFill="1" applyAlignment="1">
      <alignment horizontal="center" vertical="top"/>
    </xf>
    <xf numFmtId="0" fontId="83" fillId="0" borderId="0" xfId="0" applyFont="1" applyAlignment="1">
      <alignment horizontal="left" vertical="top" wrapText="1"/>
    </xf>
    <xf numFmtId="0" fontId="86" fillId="0" borderId="5" xfId="0" applyFont="1" applyBorder="1" applyAlignment="1">
      <alignment horizontal="right" vertical="top"/>
    </xf>
    <xf numFmtId="0" fontId="79" fillId="0" borderId="0" xfId="115" applyFont="1" applyAlignment="1">
      <alignment horizontal="left" vertical="top"/>
    </xf>
    <xf numFmtId="0" fontId="79" fillId="0" borderId="0" xfId="0" applyFont="1" applyAlignment="1">
      <alignment horizontal="left" vertical="top" wrapText="1"/>
    </xf>
    <xf numFmtId="0" fontId="85" fillId="0" borderId="0" xfId="0" applyFont="1" applyAlignment="1">
      <alignment horizontal="right" vertical="top"/>
    </xf>
    <xf numFmtId="0" fontId="85" fillId="0" borderId="0" xfId="0" applyFont="1" applyAlignment="1">
      <alignment horizontal="left" vertical="top"/>
    </xf>
    <xf numFmtId="0" fontId="88" fillId="0" borderId="0" xfId="0" applyFont="1" applyAlignment="1">
      <alignment horizontal="center" vertical="top" wrapText="1"/>
    </xf>
    <xf numFmtId="0" fontId="82" fillId="6" borderId="0" xfId="0" applyFont="1" applyFill="1" applyAlignment="1">
      <alignment horizontal="center" vertical="top" wrapText="1"/>
    </xf>
    <xf numFmtId="0" fontId="86" fillId="0" borderId="51" xfId="0" applyFont="1" applyBorder="1" applyAlignment="1">
      <alignment horizontal="right" vertical="top"/>
    </xf>
    <xf numFmtId="0" fontId="79" fillId="0" borderId="0" xfId="115" applyFont="1" applyAlignment="1">
      <alignment horizontal="center" vertical="top"/>
    </xf>
    <xf numFmtId="0" fontId="81" fillId="0" borderId="24" xfId="111" applyNumberFormat="1" applyFont="1" applyFill="1" applyBorder="1" applyAlignment="1" applyProtection="1">
      <alignment horizontal="center" vertical="top" wrapText="1"/>
    </xf>
    <xf numFmtId="0" fontId="81" fillId="0" borderId="3" xfId="111" applyNumberFormat="1" applyFont="1" applyFill="1" applyBorder="1" applyAlignment="1" applyProtection="1">
      <alignment horizontal="center" vertical="top" wrapText="1"/>
    </xf>
    <xf numFmtId="0" fontId="81" fillId="0" borderId="25" xfId="111" applyNumberFormat="1" applyFont="1" applyFill="1" applyBorder="1" applyAlignment="1" applyProtection="1">
      <alignment horizontal="center" vertical="top" wrapText="1"/>
    </xf>
    <xf numFmtId="0" fontId="79" fillId="0" borderId="0" xfId="115" applyFont="1" applyAlignment="1" applyProtection="1">
      <alignment vertical="top" wrapText="1"/>
      <protection hidden="1"/>
    </xf>
    <xf numFmtId="0" fontId="85" fillId="10" borderId="3" xfId="0" applyFont="1" applyFill="1" applyBorder="1" applyAlignment="1">
      <alignment horizontal="center" vertical="top" wrapText="1"/>
    </xf>
    <xf numFmtId="0" fontId="85" fillId="10" borderId="25" xfId="0" applyFont="1" applyFill="1" applyBorder="1" applyAlignment="1">
      <alignment horizontal="center" vertical="top" wrapText="1"/>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0" borderId="0" xfId="0" applyNumberFormat="1" applyFont="1" applyAlignment="1">
      <alignment horizontal="left" vertical="top"/>
    </xf>
    <xf numFmtId="0" fontId="74" fillId="0" borderId="9" xfId="0" applyFont="1" applyBorder="1" applyAlignment="1">
      <alignment horizontal="left" vertical="top"/>
    </xf>
    <xf numFmtId="0" fontId="74" fillId="9" borderId="9" xfId="109" applyFont="1" applyFill="1" applyBorder="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23" fillId="0" borderId="0" xfId="0" applyFont="1" applyAlignment="1">
      <alignment horizontal="left" vertical="top"/>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0" borderId="0" xfId="106" applyFont="1" applyFill="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3794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907500" y="285750"/>
          <a:ext cx="1362075"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5.5">
      <c r="A1" s="16" t="s">
        <v>0</v>
      </c>
      <c r="B1" s="651" t="s">
        <v>570</v>
      </c>
      <c r="C1" s="17"/>
      <c r="D1" s="17"/>
      <c r="E1" s="17"/>
      <c r="F1" s="17"/>
      <c r="G1" s="17"/>
      <c r="H1" s="17"/>
    </row>
    <row r="2" spans="1:9">
      <c r="B2" s="19"/>
      <c r="I2" s="18" t="s">
        <v>1</v>
      </c>
    </row>
    <row r="3" spans="1:9">
      <c r="A3" s="18" t="s">
        <v>2</v>
      </c>
      <c r="B3" s="352" t="s">
        <v>571</v>
      </c>
      <c r="I3" s="18" t="s">
        <v>3</v>
      </c>
    </row>
    <row r="5" spans="1:9">
      <c r="A5" s="18" t="s">
        <v>4</v>
      </c>
      <c r="B5" s="361" t="s">
        <v>572</v>
      </c>
      <c r="C5" s="17"/>
      <c r="D5" s="17"/>
      <c r="E5" s="17"/>
      <c r="F5" s="17"/>
      <c r="G5" s="17"/>
      <c r="H5" s="17"/>
    </row>
  </sheetData>
  <customSheetViews>
    <customSheetView guid="{1211E1B9-FC37-4364-9CF0-0FFC01866726}" scale="175" showPageBreaks="1" hiddenColumns="1" state="hidden" view="pageBreakPreview">
      <selection activeCell="B10" sqref="B10"/>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ADF3F130-0A37-42E7-A525-50C5A6B01A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49"/>
      <c r="B1" s="760"/>
      <c r="C1" s="761"/>
      <c r="D1" s="761"/>
      <c r="E1" s="762"/>
      <c r="F1" s="21"/>
      <c r="G1" s="22"/>
      <c r="H1" s="22"/>
      <c r="I1" s="22"/>
      <c r="J1" s="23"/>
    </row>
    <row r="2" spans="1:10" ht="71.25" customHeight="1">
      <c r="A2" s="771" t="s">
        <v>5</v>
      </c>
      <c r="B2" s="765" t="str">
        <f>Basic!B1</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C2" s="766"/>
      <c r="D2" s="766"/>
      <c r="E2" s="767"/>
      <c r="F2" s="774" t="str">
        <f>Basic!B3</f>
        <v>TW26B</v>
      </c>
      <c r="G2" s="22"/>
      <c r="H2" s="22"/>
      <c r="I2" s="22"/>
      <c r="J2" s="23"/>
    </row>
    <row r="3" spans="1:10" ht="23.25" customHeight="1">
      <c r="A3" s="772"/>
      <c r="B3" s="768"/>
      <c r="C3" s="769"/>
      <c r="D3" s="648" t="str">
        <f>Basic!B5</f>
        <v xml:space="preserve">Spec No: CC/NT/W-TW/DOM/A02/26/07942  </v>
      </c>
      <c r="E3" s="647"/>
      <c r="F3" s="775"/>
      <c r="G3" s="22"/>
      <c r="H3" s="22"/>
      <c r="I3" s="22"/>
      <c r="J3" s="23"/>
    </row>
    <row r="4" spans="1:10" ht="39.950000000000003" customHeight="1">
      <c r="A4" s="772"/>
      <c r="B4" s="25">
        <v>1</v>
      </c>
      <c r="C4" s="763" t="s">
        <v>6</v>
      </c>
      <c r="D4" s="763"/>
      <c r="E4" s="764"/>
      <c r="F4" s="775"/>
      <c r="G4" s="26"/>
      <c r="H4" s="26"/>
      <c r="I4" s="22"/>
      <c r="J4" s="23"/>
    </row>
    <row r="5" spans="1:10" ht="30" customHeight="1">
      <c r="A5" s="772"/>
      <c r="B5" s="25">
        <v>2</v>
      </c>
      <c r="C5" s="763" t="s">
        <v>7</v>
      </c>
      <c r="D5" s="763"/>
      <c r="E5" s="764"/>
      <c r="F5" s="775"/>
      <c r="G5" s="22"/>
      <c r="H5" s="22"/>
      <c r="I5" s="22"/>
      <c r="J5" s="23"/>
    </row>
    <row r="6" spans="1:10" s="28" customFormat="1" ht="30" customHeight="1">
      <c r="A6" s="772"/>
      <c r="B6" s="25">
        <v>3</v>
      </c>
      <c r="C6" s="763" t="s">
        <v>8</v>
      </c>
      <c r="D6" s="763"/>
      <c r="E6" s="764"/>
      <c r="F6" s="775"/>
      <c r="G6" s="22"/>
      <c r="H6" s="22"/>
      <c r="I6" s="22"/>
      <c r="J6" s="22"/>
    </row>
    <row r="7" spans="1:10" ht="52.5" hidden="1" customHeight="1">
      <c r="A7" s="772"/>
      <c r="B7" s="25">
        <v>4</v>
      </c>
      <c r="C7" s="763" t="s">
        <v>9</v>
      </c>
      <c r="D7" s="763"/>
      <c r="E7" s="764"/>
      <c r="F7" s="775"/>
      <c r="G7" s="22"/>
      <c r="H7" s="22"/>
      <c r="I7" s="22"/>
      <c r="J7" s="23"/>
    </row>
    <row r="8" spans="1:10" ht="9.75" customHeight="1">
      <c r="A8" s="772"/>
      <c r="B8" s="29"/>
      <c r="C8" s="30"/>
      <c r="D8" s="30"/>
      <c r="E8" s="31"/>
      <c r="F8" s="775"/>
      <c r="G8" s="22"/>
      <c r="H8" s="22"/>
      <c r="I8" s="22"/>
      <c r="J8" s="23"/>
    </row>
    <row r="9" spans="1:10" ht="23.25" customHeight="1">
      <c r="A9" s="772"/>
      <c r="B9" s="779"/>
      <c r="C9" s="780"/>
      <c r="D9" s="780"/>
      <c r="E9" s="781"/>
      <c r="F9" s="775"/>
      <c r="G9" s="22"/>
      <c r="H9" s="22"/>
      <c r="I9" s="22"/>
      <c r="J9" s="23"/>
    </row>
    <row r="10" spans="1:10" ht="10.5" customHeight="1">
      <c r="A10" s="772"/>
      <c r="B10" s="32"/>
      <c r="C10" s="33"/>
      <c r="D10" s="33"/>
      <c r="E10" s="34"/>
      <c r="F10" s="775"/>
      <c r="G10" s="22"/>
      <c r="H10" s="22"/>
      <c r="I10" s="22"/>
      <c r="J10" s="23"/>
    </row>
    <row r="11" spans="1:10" ht="24" customHeight="1">
      <c r="A11" s="772"/>
      <c r="B11" s="782"/>
      <c r="C11" s="783"/>
      <c r="D11" s="783"/>
      <c r="E11" s="646"/>
      <c r="F11" s="775"/>
    </row>
    <row r="12" spans="1:10" ht="15.95" customHeight="1">
      <c r="A12" s="773"/>
      <c r="B12" s="784"/>
      <c r="C12" s="785"/>
      <c r="D12" s="785"/>
      <c r="F12" s="776"/>
      <c r="G12" s="22"/>
      <c r="H12" s="22"/>
      <c r="I12" s="22"/>
      <c r="J12" s="23"/>
    </row>
    <row r="13" spans="1:10" ht="24" customHeight="1">
      <c r="A13" s="770"/>
      <c r="B13" s="784"/>
      <c r="C13" s="785"/>
      <c r="D13" s="785"/>
      <c r="E13" s="646"/>
      <c r="F13" s="786"/>
      <c r="G13" s="37"/>
      <c r="H13" s="37"/>
      <c r="I13" s="37"/>
      <c r="J13" s="37"/>
    </row>
    <row r="14" spans="1:10" ht="15.95" customHeight="1">
      <c r="A14" s="770"/>
      <c r="B14" s="777"/>
      <c r="C14" s="778"/>
      <c r="D14" s="778"/>
      <c r="E14" s="38"/>
      <c r="F14" s="78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mergeCells count="14">
    <mergeCell ref="A13:A14"/>
    <mergeCell ref="A2:A12"/>
    <mergeCell ref="F2:F12"/>
    <mergeCell ref="B14:D14"/>
    <mergeCell ref="C6:E6"/>
    <mergeCell ref="B9:E9"/>
    <mergeCell ref="C7:E7"/>
    <mergeCell ref="B11:D13"/>
    <mergeCell ref="F13:F14"/>
    <mergeCell ref="B1:E1"/>
    <mergeCell ref="C4:E4"/>
    <mergeCell ref="C5:E5"/>
    <mergeCell ref="B2:E2"/>
    <mergeCell ref="B3:C3"/>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0"/>
      <c r="C1" s="761"/>
      <c r="D1" s="761"/>
      <c r="E1" s="762"/>
      <c r="F1" s="21"/>
      <c r="G1" s="554" t="s">
        <v>10</v>
      </c>
      <c r="H1" s="555"/>
      <c r="I1" s="22"/>
      <c r="J1" s="23"/>
    </row>
    <row r="2" spans="1:10" ht="99.75" customHeight="1">
      <c r="A2" s="774" t="s">
        <v>5</v>
      </c>
      <c r="B2" s="789" t="str">
        <f>Basic!B1</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C2" s="790"/>
      <c r="D2" s="790"/>
      <c r="E2" s="791"/>
      <c r="F2" s="774" t="s">
        <v>573</v>
      </c>
      <c r="G2" s="22"/>
      <c r="H2" s="22"/>
      <c r="I2" s="22"/>
      <c r="J2" s="23"/>
    </row>
    <row r="3" spans="1:10" ht="23.25" customHeight="1">
      <c r="A3" s="775"/>
      <c r="B3" s="792" t="str">
        <f>Basic!B5</f>
        <v xml:space="preserve">Spec No: CC/NT/W-TW/DOM/A02/26/07942  </v>
      </c>
      <c r="C3" s="793"/>
      <c r="D3" s="793"/>
      <c r="E3" s="794"/>
      <c r="F3" s="775"/>
      <c r="G3" s="22"/>
      <c r="H3" s="22"/>
      <c r="I3" s="22"/>
      <c r="J3" s="23"/>
    </row>
    <row r="4" spans="1:10" ht="39.950000000000003" customHeight="1">
      <c r="A4" s="775"/>
      <c r="B4" s="25">
        <v>1</v>
      </c>
      <c r="C4" s="763" t="s">
        <v>598</v>
      </c>
      <c r="D4" s="763"/>
      <c r="E4" s="764"/>
      <c r="F4" s="775"/>
      <c r="G4" s="26"/>
      <c r="H4" s="27" t="s">
        <v>11</v>
      </c>
      <c r="I4" s="22"/>
      <c r="J4" s="23"/>
    </row>
    <row r="5" spans="1:10" ht="30" customHeight="1">
      <c r="A5" s="775"/>
      <c r="B5" s="25">
        <v>2</v>
      </c>
      <c r="C5" s="763" t="s">
        <v>599</v>
      </c>
      <c r="D5" s="763"/>
      <c r="E5" s="764"/>
      <c r="F5" s="775"/>
      <c r="G5" s="22"/>
      <c r="H5" s="22"/>
      <c r="I5" s="22"/>
      <c r="J5" s="23"/>
    </row>
    <row r="6" spans="1:10" s="28" customFormat="1" ht="30" customHeight="1">
      <c r="A6" s="775"/>
      <c r="B6" s="25">
        <v>3</v>
      </c>
      <c r="C6" s="763" t="s">
        <v>8</v>
      </c>
      <c r="D6" s="763"/>
      <c r="E6" s="764"/>
      <c r="F6" s="775"/>
      <c r="G6" s="22"/>
      <c r="H6" s="22"/>
      <c r="I6" s="22"/>
      <c r="J6" s="22"/>
    </row>
    <row r="7" spans="1:10" ht="52.5" hidden="1" customHeight="1">
      <c r="A7" s="775"/>
      <c r="B7" s="25">
        <v>4</v>
      </c>
      <c r="C7" s="763" t="s">
        <v>9</v>
      </c>
      <c r="D7" s="763"/>
      <c r="E7" s="764"/>
      <c r="F7" s="775"/>
      <c r="G7" s="22"/>
      <c r="H7" s="22"/>
      <c r="I7" s="22"/>
      <c r="J7" s="23"/>
    </row>
    <row r="8" spans="1:10" ht="9.75" customHeight="1">
      <c r="A8" s="775"/>
      <c r="B8" s="29"/>
      <c r="C8" s="30"/>
      <c r="D8" s="30"/>
      <c r="E8" s="31"/>
      <c r="F8" s="775"/>
      <c r="G8" s="22"/>
      <c r="H8" s="22"/>
      <c r="I8" s="22"/>
      <c r="J8" s="23"/>
    </row>
    <row r="9" spans="1:10" ht="23.25" customHeight="1">
      <c r="A9" s="775"/>
      <c r="B9" s="779"/>
      <c r="C9" s="780"/>
      <c r="D9" s="780"/>
      <c r="E9" s="781"/>
      <c r="F9" s="775"/>
      <c r="G9" s="22"/>
      <c r="H9" s="22"/>
      <c r="I9" s="22"/>
      <c r="J9" s="23"/>
    </row>
    <row r="10" spans="1:10" ht="10.5" customHeight="1">
      <c r="A10" s="775"/>
      <c r="B10" s="32"/>
      <c r="C10" s="33"/>
      <c r="D10" s="33"/>
      <c r="E10" s="34"/>
      <c r="F10" s="775"/>
      <c r="G10" s="22"/>
      <c r="H10" s="22"/>
      <c r="I10" s="22"/>
      <c r="J10" s="23"/>
    </row>
    <row r="11" spans="1:10" ht="24" customHeight="1">
      <c r="A11" s="775"/>
      <c r="B11" s="795" t="s">
        <v>12</v>
      </c>
      <c r="C11" s="796"/>
      <c r="D11" s="796"/>
      <c r="E11" s="35"/>
      <c r="F11" s="775"/>
    </row>
    <row r="12" spans="1:10" ht="15.95" customHeight="1">
      <c r="A12" s="776"/>
      <c r="B12" s="797" t="s">
        <v>13</v>
      </c>
      <c r="C12" s="798"/>
      <c r="D12" s="798"/>
      <c r="E12" s="36"/>
      <c r="F12" s="776"/>
      <c r="G12" s="22"/>
      <c r="H12" s="22"/>
      <c r="I12" s="22"/>
      <c r="J12" s="23"/>
    </row>
    <row r="13" spans="1:10" ht="24" customHeight="1">
      <c r="A13" s="770"/>
      <c r="B13" s="787" t="s">
        <v>14</v>
      </c>
      <c r="C13" s="788"/>
      <c r="D13" s="788"/>
      <c r="E13" s="35"/>
      <c r="F13" s="786"/>
      <c r="G13" s="37"/>
      <c r="H13" s="37"/>
      <c r="I13" s="37"/>
      <c r="J13" s="37"/>
    </row>
    <row r="14" spans="1:10" ht="15.95" customHeight="1">
      <c r="A14" s="770"/>
      <c r="B14" s="777" t="s">
        <v>15</v>
      </c>
      <c r="C14" s="778"/>
      <c r="D14" s="778"/>
      <c r="E14" s="38"/>
      <c r="F14" s="78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DECE" sheet="1" objects="1" scenarios="1"/>
  <customSheetViews>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0" t="s">
        <v>16</v>
      </c>
      <c r="B1" s="800"/>
      <c r="C1" s="800"/>
      <c r="D1" s="41"/>
      <c r="E1" s="42"/>
      <c r="F1" s="42"/>
      <c r="G1" s="42"/>
      <c r="H1" s="42"/>
      <c r="I1" s="42"/>
      <c r="J1" s="42"/>
      <c r="K1" s="42"/>
    </row>
    <row r="2" spans="1:11" ht="18" customHeight="1">
      <c r="D2" s="17"/>
      <c r="E2" s="46"/>
      <c r="F2" s="46"/>
      <c r="G2" s="46"/>
      <c r="H2" s="46"/>
      <c r="I2" s="46"/>
      <c r="J2" s="46"/>
      <c r="K2" s="46"/>
    </row>
    <row r="3" spans="1:11" ht="18" customHeight="1">
      <c r="A3" s="47" t="s">
        <v>17</v>
      </c>
      <c r="B3" s="45" t="s">
        <v>18</v>
      </c>
      <c r="D3" s="48"/>
      <c r="E3" s="49"/>
      <c r="F3" s="49"/>
      <c r="G3" s="49"/>
      <c r="H3" s="49"/>
      <c r="I3" s="49"/>
      <c r="J3" s="49"/>
      <c r="K3" s="49"/>
    </row>
    <row r="4" spans="1:11" ht="18" customHeight="1">
      <c r="B4" s="50" t="s">
        <v>19</v>
      </c>
      <c r="C4" s="51" t="s">
        <v>20</v>
      </c>
      <c r="D4" s="48"/>
      <c r="E4" s="49"/>
      <c r="F4" s="49"/>
      <c r="G4" s="49"/>
      <c r="H4" s="49"/>
      <c r="I4" s="49"/>
      <c r="J4" s="49"/>
      <c r="K4" s="49"/>
    </row>
    <row r="5" spans="1:11" ht="38.1" customHeight="1">
      <c r="B5" s="50" t="s">
        <v>21</v>
      </c>
      <c r="C5" s="51" t="s">
        <v>22</v>
      </c>
      <c r="D5" s="48"/>
      <c r="E5" s="49"/>
      <c r="F5" s="49"/>
      <c r="G5" s="49"/>
      <c r="H5" s="49"/>
      <c r="I5" s="49"/>
      <c r="J5" s="49"/>
      <c r="K5" s="49"/>
    </row>
    <row r="6" spans="1:11" ht="18" customHeight="1">
      <c r="B6" s="50" t="s">
        <v>23</v>
      </c>
      <c r="C6" s="51" t="s">
        <v>24</v>
      </c>
      <c r="D6" s="48"/>
      <c r="E6" s="49"/>
      <c r="F6" s="49"/>
      <c r="G6" s="49"/>
      <c r="H6" s="49"/>
      <c r="I6" s="49"/>
      <c r="J6" s="49"/>
      <c r="K6" s="49"/>
    </row>
    <row r="7" spans="1:11" ht="18" customHeight="1">
      <c r="B7" s="50" t="s">
        <v>25</v>
      </c>
      <c r="C7" s="51" t="s">
        <v>26</v>
      </c>
      <c r="D7" s="48"/>
      <c r="E7" s="49"/>
      <c r="F7" s="49"/>
      <c r="G7" s="49"/>
      <c r="H7" s="49"/>
      <c r="I7" s="49"/>
      <c r="J7" s="49"/>
      <c r="K7" s="49"/>
    </row>
    <row r="8" spans="1:11" ht="18" customHeight="1">
      <c r="B8" s="50" t="s">
        <v>27</v>
      </c>
      <c r="C8" s="51" t="s">
        <v>28</v>
      </c>
      <c r="D8" s="48"/>
      <c r="E8" s="49"/>
      <c r="F8" s="49"/>
      <c r="G8" s="49"/>
      <c r="H8" s="49"/>
      <c r="I8" s="49"/>
      <c r="J8" s="49"/>
      <c r="K8" s="49"/>
    </row>
    <row r="9" spans="1:11" ht="18" customHeight="1">
      <c r="B9" s="50" t="s">
        <v>29</v>
      </c>
      <c r="C9" s="51" t="s">
        <v>30</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31</v>
      </c>
      <c r="B11" s="45" t="s">
        <v>32</v>
      </c>
      <c r="D11" s="48"/>
      <c r="E11" s="49"/>
      <c r="F11" s="49"/>
      <c r="G11" s="49"/>
      <c r="H11" s="49"/>
      <c r="I11" s="49"/>
      <c r="J11" s="49"/>
      <c r="K11" s="49"/>
    </row>
    <row r="12" spans="1:11" ht="18" customHeight="1">
      <c r="B12" s="799" t="s">
        <v>33</v>
      </c>
      <c r="C12" s="799"/>
      <c r="D12" s="52"/>
      <c r="E12" s="49"/>
      <c r="F12" s="49"/>
      <c r="G12" s="49"/>
      <c r="H12" s="49"/>
      <c r="I12" s="49"/>
      <c r="J12" s="49"/>
      <c r="K12" s="49"/>
    </row>
    <row r="13" spans="1:11" ht="18" customHeight="1">
      <c r="B13" s="53"/>
      <c r="C13" s="51" t="s">
        <v>34</v>
      </c>
      <c r="D13" s="48"/>
      <c r="E13" s="49"/>
      <c r="F13" s="49"/>
      <c r="G13" s="49"/>
      <c r="H13" s="49"/>
      <c r="I13" s="49"/>
      <c r="J13" s="49"/>
      <c r="K13" s="49"/>
    </row>
    <row r="14" spans="1:11" ht="18" customHeight="1">
      <c r="B14" s="799" t="s">
        <v>35</v>
      </c>
      <c r="C14" s="799"/>
      <c r="D14" s="52"/>
      <c r="E14" s="49"/>
      <c r="F14" s="49"/>
      <c r="G14" s="49"/>
      <c r="H14" s="49"/>
      <c r="I14" s="49"/>
      <c r="J14" s="49"/>
      <c r="K14" s="49"/>
    </row>
    <row r="15" spans="1:11" ht="38.1" customHeight="1">
      <c r="B15" s="54" t="s">
        <v>36</v>
      </c>
      <c r="C15" s="51" t="s">
        <v>37</v>
      </c>
      <c r="D15" s="48"/>
      <c r="E15" s="49"/>
      <c r="F15" s="49"/>
      <c r="G15" s="49"/>
      <c r="H15" s="49"/>
      <c r="I15" s="49"/>
      <c r="J15" s="49"/>
      <c r="K15" s="49"/>
    </row>
    <row r="16" spans="1:11" ht="36" customHeight="1">
      <c r="B16" s="54" t="s">
        <v>36</v>
      </c>
      <c r="C16" s="51" t="s">
        <v>38</v>
      </c>
      <c r="D16" s="48"/>
      <c r="E16" s="49"/>
      <c r="F16" s="49"/>
      <c r="G16" s="49"/>
      <c r="H16" s="49"/>
      <c r="I16" s="49"/>
      <c r="J16" s="49"/>
      <c r="K16" s="49"/>
    </row>
    <row r="17" spans="2:11" ht="42" customHeight="1">
      <c r="B17" s="54" t="s">
        <v>36</v>
      </c>
      <c r="C17" s="51" t="s">
        <v>39</v>
      </c>
      <c r="D17" s="48"/>
      <c r="E17" s="49"/>
      <c r="F17" s="49"/>
      <c r="G17" s="49"/>
      <c r="H17" s="49"/>
      <c r="I17" s="49"/>
      <c r="J17" s="49"/>
      <c r="K17" s="49"/>
    </row>
    <row r="18" spans="2:11" ht="18" customHeight="1">
      <c r="B18" s="54" t="s">
        <v>36</v>
      </c>
      <c r="C18" s="51" t="s">
        <v>40</v>
      </c>
      <c r="D18" s="48"/>
      <c r="E18" s="49"/>
      <c r="F18" s="49"/>
      <c r="G18" s="49"/>
      <c r="H18" s="49"/>
      <c r="I18" s="49"/>
      <c r="J18" s="49"/>
      <c r="K18" s="49"/>
    </row>
    <row r="19" spans="2:11" ht="18" customHeight="1">
      <c r="B19" s="54" t="s">
        <v>36</v>
      </c>
      <c r="C19" s="55" t="s">
        <v>41</v>
      </c>
      <c r="D19" s="48"/>
      <c r="E19" s="49"/>
      <c r="F19" s="49"/>
      <c r="G19" s="49"/>
      <c r="H19" s="49"/>
      <c r="I19" s="49"/>
      <c r="J19" s="49"/>
      <c r="K19" s="49"/>
    </row>
    <row r="20" spans="2:11" ht="18" customHeight="1">
      <c r="B20" s="54" t="s">
        <v>36</v>
      </c>
      <c r="C20" s="51" t="s">
        <v>42</v>
      </c>
      <c r="D20" s="48"/>
      <c r="E20" s="49"/>
      <c r="F20" s="49"/>
      <c r="G20" s="49"/>
      <c r="H20" s="49"/>
      <c r="I20" s="49"/>
      <c r="J20" s="49"/>
      <c r="K20" s="49"/>
    </row>
    <row r="21" spans="2:11" ht="18" customHeight="1">
      <c r="B21" s="799" t="s">
        <v>43</v>
      </c>
      <c r="C21" s="799"/>
      <c r="D21" s="52"/>
      <c r="E21" s="49"/>
      <c r="F21" s="49"/>
      <c r="G21" s="49"/>
      <c r="H21" s="49"/>
      <c r="I21" s="49"/>
      <c r="J21" s="49"/>
      <c r="K21" s="49"/>
    </row>
    <row r="22" spans="2:11" ht="54" customHeight="1">
      <c r="B22" s="54" t="s">
        <v>36</v>
      </c>
      <c r="C22" s="51" t="s">
        <v>44</v>
      </c>
      <c r="D22" s="48"/>
      <c r="E22" s="49"/>
      <c r="F22" s="49"/>
      <c r="G22" s="49"/>
      <c r="H22" s="49"/>
      <c r="I22" s="49"/>
      <c r="J22" s="49"/>
      <c r="K22" s="49"/>
    </row>
    <row r="23" spans="2:11" ht="54" customHeight="1">
      <c r="B23" s="54" t="s">
        <v>36</v>
      </c>
      <c r="C23" s="51" t="s">
        <v>45</v>
      </c>
      <c r="D23" s="48"/>
      <c r="E23" s="49"/>
      <c r="F23" s="49"/>
      <c r="G23" s="49"/>
      <c r="H23" s="49"/>
      <c r="I23" s="49"/>
      <c r="J23" s="49"/>
      <c r="K23" s="49"/>
    </row>
    <row r="24" spans="2:11" ht="57.6" customHeight="1">
      <c r="B24" s="54" t="s">
        <v>36</v>
      </c>
      <c r="C24" s="51" t="s">
        <v>46</v>
      </c>
      <c r="D24" s="48"/>
      <c r="E24" s="49"/>
      <c r="F24" s="49"/>
      <c r="G24" s="49"/>
      <c r="H24" s="49"/>
      <c r="I24" s="49"/>
      <c r="J24" s="49"/>
      <c r="K24" s="49"/>
    </row>
    <row r="25" spans="2:11" ht="18" customHeight="1">
      <c r="B25" s="54" t="s">
        <v>36</v>
      </c>
      <c r="C25" s="51" t="s">
        <v>47</v>
      </c>
      <c r="D25" s="48"/>
      <c r="E25" s="49"/>
      <c r="F25" s="49"/>
      <c r="G25" s="49"/>
      <c r="H25" s="49"/>
      <c r="I25" s="49"/>
      <c r="J25" s="49"/>
      <c r="K25" s="49"/>
    </row>
    <row r="26" spans="2:11" ht="38.1" customHeight="1">
      <c r="B26" s="54" t="s">
        <v>36</v>
      </c>
      <c r="C26" s="51" t="s">
        <v>48</v>
      </c>
      <c r="D26" s="48"/>
      <c r="E26" s="49"/>
      <c r="F26" s="49"/>
      <c r="G26" s="49"/>
      <c r="H26" s="49"/>
      <c r="I26" s="49"/>
      <c r="J26" s="49"/>
      <c r="K26" s="49"/>
    </row>
    <row r="27" spans="2:11" ht="18" customHeight="1">
      <c r="B27" s="799" t="s">
        <v>49</v>
      </c>
      <c r="C27" s="799"/>
      <c r="D27" s="52"/>
      <c r="E27" s="49"/>
      <c r="F27" s="49"/>
      <c r="G27" s="49"/>
      <c r="H27" s="49"/>
      <c r="I27" s="49"/>
      <c r="J27" s="49"/>
      <c r="K27" s="49"/>
    </row>
    <row r="28" spans="2:11" ht="54" customHeight="1">
      <c r="B28" s="54" t="s">
        <v>36</v>
      </c>
      <c r="C28" s="51" t="s">
        <v>44</v>
      </c>
      <c r="D28" s="48"/>
      <c r="E28" s="49"/>
      <c r="F28" s="49"/>
      <c r="G28" s="49"/>
      <c r="H28" s="49"/>
      <c r="I28" s="49"/>
      <c r="J28" s="49"/>
      <c r="K28" s="49"/>
    </row>
    <row r="29" spans="2:11" ht="18" customHeight="1">
      <c r="B29" s="54" t="s">
        <v>36</v>
      </c>
      <c r="C29" s="51" t="s">
        <v>47</v>
      </c>
      <c r="D29" s="48"/>
      <c r="E29" s="49"/>
      <c r="F29" s="49"/>
      <c r="G29" s="49"/>
      <c r="H29" s="49"/>
      <c r="I29" s="49"/>
      <c r="J29" s="49"/>
      <c r="K29" s="49"/>
    </row>
    <row r="30" spans="2:11" ht="18" customHeight="1">
      <c r="B30" s="799" t="s">
        <v>50</v>
      </c>
      <c r="C30" s="799"/>
      <c r="D30" s="52"/>
    </row>
    <row r="31" spans="2:11" ht="54" customHeight="1">
      <c r="B31" s="54" t="s">
        <v>36</v>
      </c>
      <c r="C31" s="51" t="s">
        <v>44</v>
      </c>
      <c r="D31" s="48"/>
      <c r="E31" s="49"/>
      <c r="F31" s="49"/>
      <c r="G31" s="49"/>
      <c r="H31" s="49"/>
      <c r="I31" s="49"/>
      <c r="J31" s="49"/>
      <c r="K31" s="49"/>
    </row>
    <row r="32" spans="2:11" ht="18" customHeight="1">
      <c r="B32" s="54" t="s">
        <v>36</v>
      </c>
      <c r="C32" s="51" t="s">
        <v>47</v>
      </c>
      <c r="D32" s="48"/>
    </row>
    <row r="33" spans="2:11" ht="18" customHeight="1">
      <c r="B33" s="799" t="s">
        <v>51</v>
      </c>
      <c r="C33" s="799"/>
      <c r="D33" s="52"/>
    </row>
    <row r="34" spans="2:11" ht="18" customHeight="1">
      <c r="B34" s="54" t="s">
        <v>36</v>
      </c>
      <c r="C34" s="51" t="s">
        <v>52</v>
      </c>
      <c r="D34" s="48"/>
    </row>
    <row r="35" spans="2:11" ht="18" customHeight="1">
      <c r="B35" s="799" t="s">
        <v>53</v>
      </c>
      <c r="C35" s="799"/>
      <c r="D35" s="52"/>
    </row>
    <row r="36" spans="2:11" ht="66.599999999999994" customHeight="1">
      <c r="B36" s="54" t="s">
        <v>36</v>
      </c>
      <c r="C36" s="51" t="s">
        <v>54</v>
      </c>
      <c r="D36" s="48"/>
      <c r="E36" s="49"/>
      <c r="F36" s="49"/>
      <c r="G36" s="49"/>
      <c r="H36" s="49"/>
      <c r="I36" s="49"/>
      <c r="J36" s="49"/>
      <c r="K36" s="49"/>
    </row>
    <row r="37" spans="2:11" ht="146.1" customHeight="1">
      <c r="B37" s="54" t="s">
        <v>36</v>
      </c>
      <c r="C37" s="51" t="s">
        <v>55</v>
      </c>
      <c r="D37" s="48"/>
      <c r="E37" s="49"/>
      <c r="F37" s="49"/>
      <c r="G37" s="49"/>
      <c r="H37" s="49"/>
      <c r="I37" s="49"/>
      <c r="J37" s="49"/>
      <c r="K37" s="49"/>
    </row>
    <row r="38" spans="2:11" ht="164.1" customHeight="1">
      <c r="B38" s="54" t="s">
        <v>36</v>
      </c>
      <c r="C38" s="51" t="s">
        <v>56</v>
      </c>
      <c r="D38" s="48"/>
      <c r="E38" s="49"/>
      <c r="F38" s="49"/>
      <c r="G38" s="49"/>
      <c r="H38" s="49"/>
      <c r="I38" s="49"/>
      <c r="J38" s="49"/>
      <c r="K38" s="49"/>
    </row>
    <row r="39" spans="2:11" ht="75.95" customHeight="1">
      <c r="B39" s="54" t="s">
        <v>36</v>
      </c>
      <c r="C39" s="51" t="s">
        <v>57</v>
      </c>
      <c r="D39" s="48"/>
      <c r="E39" s="49"/>
      <c r="F39" s="49"/>
      <c r="G39" s="49"/>
      <c r="H39" s="49"/>
      <c r="I39" s="49"/>
      <c r="J39" s="49"/>
      <c r="K39" s="49"/>
    </row>
    <row r="40" spans="2:11" ht="38.1" customHeight="1">
      <c r="B40" s="54" t="s">
        <v>36</v>
      </c>
      <c r="C40" s="51" t="s">
        <v>58</v>
      </c>
    </row>
    <row r="41" spans="2:11" ht="18" customHeight="1">
      <c r="B41" s="799" t="s">
        <v>59</v>
      </c>
      <c r="C41" s="799"/>
    </row>
    <row r="42" spans="2:11" ht="38.1" customHeight="1">
      <c r="B42" s="54" t="s">
        <v>36</v>
      </c>
      <c r="C42" s="51" t="s">
        <v>60</v>
      </c>
    </row>
    <row r="43" spans="2:11" ht="18" customHeight="1">
      <c r="B43" s="54" t="s">
        <v>36</v>
      </c>
      <c r="C43" s="56" t="s">
        <v>61</v>
      </c>
    </row>
    <row r="44" spans="2:11" ht="18" customHeight="1">
      <c r="B44" s="799" t="s">
        <v>62</v>
      </c>
      <c r="C44" s="799"/>
    </row>
    <row r="45" spans="2:11" ht="38.1" customHeight="1">
      <c r="B45" s="54" t="s">
        <v>36</v>
      </c>
      <c r="C45" s="51" t="s">
        <v>63</v>
      </c>
    </row>
    <row r="46" spans="2:11" ht="18" customHeight="1">
      <c r="B46" s="54" t="s">
        <v>36</v>
      </c>
      <c r="C46" s="56" t="s">
        <v>61</v>
      </c>
    </row>
    <row r="47" spans="2:11" ht="18" customHeight="1">
      <c r="B47" s="799" t="s">
        <v>64</v>
      </c>
      <c r="C47" s="799" t="s">
        <v>65</v>
      </c>
    </row>
    <row r="48" spans="2:11" ht="48" customHeight="1">
      <c r="B48" s="54" t="s">
        <v>36</v>
      </c>
      <c r="C48" s="51" t="s">
        <v>66</v>
      </c>
    </row>
    <row r="49" spans="1:11" ht="18" customHeight="1">
      <c r="B49" s="54" t="s">
        <v>36</v>
      </c>
      <c r="C49" s="56" t="s">
        <v>61</v>
      </c>
    </row>
    <row r="50" spans="1:11" ht="18" customHeight="1">
      <c r="B50" s="799" t="s">
        <v>67</v>
      </c>
      <c r="C50" s="799"/>
    </row>
    <row r="51" spans="1:11" ht="38.1" customHeight="1">
      <c r="B51" s="54" t="s">
        <v>36</v>
      </c>
      <c r="C51" s="51" t="s">
        <v>68</v>
      </c>
    </row>
    <row r="52" spans="1:11" ht="38.1" customHeight="1">
      <c r="B52" s="54" t="s">
        <v>36</v>
      </c>
      <c r="C52" s="51" t="s">
        <v>69</v>
      </c>
    </row>
    <row r="53" spans="1:11" ht="18" customHeight="1">
      <c r="B53" s="799" t="s">
        <v>70</v>
      </c>
      <c r="C53" s="799"/>
    </row>
    <row r="54" spans="1:11" ht="18" customHeight="1">
      <c r="B54" s="54" t="s">
        <v>36</v>
      </c>
      <c r="C54" s="57" t="s">
        <v>71</v>
      </c>
    </row>
    <row r="55" spans="1:11" ht="18" customHeight="1">
      <c r="B55" s="54" t="s">
        <v>36</v>
      </c>
      <c r="C55" s="57" t="s">
        <v>72</v>
      </c>
    </row>
    <row r="56" spans="1:11" ht="18" customHeight="1">
      <c r="B56" s="799" t="s">
        <v>73</v>
      </c>
      <c r="C56" s="799"/>
    </row>
    <row r="57" spans="1:11" ht="18" customHeight="1">
      <c r="B57" s="54" t="s">
        <v>36</v>
      </c>
      <c r="C57" s="51" t="s">
        <v>74</v>
      </c>
      <c r="D57" s="48"/>
      <c r="E57" s="49"/>
      <c r="F57" s="49"/>
      <c r="G57" s="49"/>
      <c r="H57" s="49"/>
      <c r="I57" s="49"/>
      <c r="J57" s="49"/>
      <c r="K57" s="49"/>
    </row>
    <row r="58" spans="1:11" ht="18" customHeight="1">
      <c r="B58" s="54" t="s">
        <v>36</v>
      </c>
      <c r="C58" s="51" t="s">
        <v>75</v>
      </c>
      <c r="D58" s="48"/>
      <c r="E58" s="49"/>
      <c r="F58" s="49"/>
      <c r="G58" s="49"/>
      <c r="H58" s="49"/>
      <c r="I58" s="49"/>
      <c r="J58" s="49"/>
      <c r="K58" s="49"/>
    </row>
    <row r="59" spans="1:11" ht="36" customHeight="1">
      <c r="B59" s="54" t="s">
        <v>36</v>
      </c>
      <c r="C59" s="51" t="s">
        <v>76</v>
      </c>
      <c r="D59" s="48"/>
      <c r="E59" s="49"/>
      <c r="F59" s="49"/>
      <c r="G59" s="49"/>
      <c r="H59" s="49"/>
      <c r="I59" s="49"/>
      <c r="J59" s="49"/>
      <c r="K59" s="49"/>
    </row>
    <row r="60" spans="1:11" ht="18" customHeight="1">
      <c r="B60" s="54" t="s">
        <v>36</v>
      </c>
      <c r="C60" s="51" t="s">
        <v>77</v>
      </c>
      <c r="D60" s="48"/>
      <c r="E60" s="49"/>
      <c r="F60" s="49"/>
      <c r="G60" s="49"/>
      <c r="H60" s="49"/>
      <c r="I60" s="49"/>
      <c r="J60" s="49"/>
      <c r="K60" s="49"/>
    </row>
    <row r="61" spans="1:11" ht="18" customHeight="1">
      <c r="A61" s="45"/>
      <c r="C61" s="58"/>
    </row>
    <row r="62" spans="1:11" ht="18" customHeight="1">
      <c r="A62" s="803"/>
      <c r="B62" s="803"/>
      <c r="C62" s="803"/>
      <c r="D62" s="59"/>
    </row>
    <row r="63" spans="1:11" ht="18" customHeight="1">
      <c r="A63" s="801" t="s">
        <v>78</v>
      </c>
      <c r="B63" s="801"/>
      <c r="C63" s="801"/>
      <c r="D63" s="59"/>
    </row>
    <row r="64" spans="1:11" ht="36" customHeight="1">
      <c r="A64" s="802" t="s">
        <v>79</v>
      </c>
      <c r="B64" s="802"/>
      <c r="C64" s="802"/>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tabSelected="1" view="pageBreakPreview" zoomScale="115" zoomScaleSheetLayoutView="115" workbookViewId="0">
      <selection activeCell="C10" sqref="C10:F10"/>
    </sheetView>
  </sheetViews>
  <sheetFormatPr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7" width="11.85546875" style="425" hidden="1" customWidth="1"/>
    <col min="8" max="8" width="11.85546875" style="425" customWidth="1"/>
    <col min="9" max="11" width="11.85546875" style="425" hidden="1" customWidth="1"/>
    <col min="12" max="12" width="9.140625" style="425" hidden="1" customWidth="1"/>
    <col min="13" max="13" width="15.28515625" style="425" hidden="1" customWidth="1"/>
    <col min="14" max="14" width="9.140625" style="425" hidden="1" customWidth="1"/>
    <col min="15" max="16" width="9.140625" style="425" customWidth="1"/>
    <col min="17" max="16384" width="9.140625" style="425"/>
  </cols>
  <sheetData>
    <row r="1" spans="1:15" s="422" customFormat="1" ht="96" customHeight="1">
      <c r="A1" s="812"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1" s="812"/>
      <c r="C1" s="812"/>
      <c r="D1" s="812"/>
      <c r="E1" s="812"/>
      <c r="F1" s="812"/>
      <c r="G1" s="423"/>
      <c r="H1" s="423"/>
      <c r="I1" s="423"/>
      <c r="J1" s="423"/>
      <c r="K1" s="423"/>
      <c r="M1" s="424"/>
      <c r="N1" s="424"/>
      <c r="O1" s="424"/>
    </row>
    <row r="2" spans="1:15" ht="16.5" customHeight="1">
      <c r="A2" s="813" t="str">
        <f>Cover!B3</f>
        <v xml:space="preserve">Spec No: CC/NT/W-TW/DOM/A02/26/07942  </v>
      </c>
      <c r="B2" s="813"/>
      <c r="C2" s="813"/>
      <c r="D2" s="813"/>
      <c r="E2" s="813"/>
      <c r="F2" s="813"/>
      <c r="G2" s="422"/>
      <c r="H2" s="422"/>
      <c r="I2" s="422"/>
      <c r="J2" s="422"/>
      <c r="K2" s="422"/>
      <c r="M2" s="425" t="s">
        <v>80</v>
      </c>
      <c r="N2" s="426">
        <v>1</v>
      </c>
      <c r="O2" s="427"/>
    </row>
    <row r="3" spans="1:15" ht="12" customHeight="1">
      <c r="A3" s="428"/>
      <c r="B3" s="428"/>
      <c r="C3" s="428"/>
      <c r="D3" s="428"/>
      <c r="E3" s="422"/>
      <c r="F3" s="422"/>
      <c r="G3" s="422"/>
      <c r="H3" s="422"/>
      <c r="I3" s="422"/>
      <c r="J3" s="422"/>
      <c r="K3" s="422"/>
      <c r="M3" s="425" t="s">
        <v>81</v>
      </c>
      <c r="N3" s="426" t="s">
        <v>82</v>
      </c>
      <c r="O3" s="427"/>
    </row>
    <row r="4" spans="1:15" ht="20.100000000000001" customHeight="1">
      <c r="A4" s="814" t="s">
        <v>83</v>
      </c>
      <c r="B4" s="814"/>
      <c r="C4" s="814"/>
      <c r="D4" s="814"/>
      <c r="E4" s="814"/>
      <c r="F4" s="814"/>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819" t="s">
        <v>84</v>
      </c>
      <c r="B6" s="819"/>
      <c r="C6" s="815"/>
      <c r="D6" s="815"/>
      <c r="E6" s="815"/>
      <c r="F6" s="815"/>
      <c r="G6" s="430"/>
      <c r="H6" s="430"/>
      <c r="I6" s="430"/>
      <c r="J6" s="449">
        <f>IF(C6="Sole Bidder", 1,2)</f>
        <v>2</v>
      </c>
      <c r="K6" s="430"/>
      <c r="M6" s="431">
        <f>IF(C6= "Sole Bidder", 0, C7)</f>
        <v>0</v>
      </c>
      <c r="N6" s="424"/>
      <c r="O6" s="424"/>
    </row>
    <row r="7" spans="1:15" ht="50.1" customHeight="1">
      <c r="A7" s="432" t="str">
        <f>IF(C6= "JV (Joint Venture)", "Total Nos. of  Partners in the JV [excluding the Lead Partner]", "")</f>
        <v/>
      </c>
      <c r="B7" s="433"/>
      <c r="C7" s="816"/>
      <c r="D7" s="817"/>
      <c r="E7" s="817"/>
      <c r="F7" s="818"/>
      <c r="M7" s="427"/>
      <c r="N7" s="427"/>
      <c r="O7" s="427"/>
    </row>
    <row r="8" spans="1:15" ht="19.5" customHeight="1">
      <c r="A8" s="434"/>
      <c r="B8" s="434"/>
      <c r="C8" s="430"/>
    </row>
    <row r="9" spans="1:15" ht="20.100000000000001" customHeight="1">
      <c r="A9" s="435" t="str">
        <f>IF(C6= "Sole Bidder", "Name of Sole Bidder", "Name of Lead Partner")</f>
        <v>Name of Lead Partner</v>
      </c>
      <c r="B9" s="436"/>
      <c r="C9" s="804"/>
      <c r="D9" s="807"/>
      <c r="E9" s="807"/>
      <c r="F9" s="808"/>
    </row>
    <row r="10" spans="1:15" ht="20.100000000000001" customHeight="1">
      <c r="A10" s="437" t="str">
        <f>IF(C6= "Sole Bidder", "Address of Sole Bidder", "Address of Lead Partner")</f>
        <v>Address of Lead Partner</v>
      </c>
      <c r="B10" s="438"/>
      <c r="C10" s="804"/>
      <c r="D10" s="807"/>
      <c r="E10" s="807"/>
      <c r="F10" s="808"/>
    </row>
    <row r="11" spans="1:15" ht="20.100000000000001" customHeight="1">
      <c r="A11" s="439"/>
      <c r="B11" s="440"/>
      <c r="C11" s="804"/>
      <c r="D11" s="807"/>
      <c r="E11" s="807"/>
      <c r="F11" s="808"/>
    </row>
    <row r="12" spans="1:15" ht="20.100000000000001" customHeight="1">
      <c r="A12" s="441"/>
      <c r="B12" s="442"/>
      <c r="C12" s="804"/>
      <c r="D12" s="807"/>
      <c r="E12" s="807"/>
      <c r="F12" s="808"/>
    </row>
    <row r="13" spans="1:15" ht="21.75" customHeight="1"/>
    <row r="14" spans="1:15" ht="20.100000000000001" customHeight="1">
      <c r="A14" s="435" t="s">
        <v>85</v>
      </c>
      <c r="B14" s="436"/>
      <c r="C14" s="804"/>
      <c r="D14" s="807"/>
      <c r="E14" s="807"/>
      <c r="F14" s="808"/>
    </row>
    <row r="15" spans="1:15" ht="20.100000000000001" customHeight="1">
      <c r="A15" s="437" t="s">
        <v>86</v>
      </c>
      <c r="B15" s="438"/>
      <c r="C15" s="804"/>
      <c r="D15" s="807"/>
      <c r="E15" s="807"/>
      <c r="F15" s="808"/>
    </row>
    <row r="16" spans="1:15" ht="20.100000000000001" customHeight="1">
      <c r="A16" s="439"/>
      <c r="B16" s="440"/>
      <c r="C16" s="804"/>
      <c r="D16" s="807"/>
      <c r="E16" s="807"/>
      <c r="F16" s="808"/>
    </row>
    <row r="17" spans="1:7" ht="20.100000000000001" customHeight="1">
      <c r="A17" s="441"/>
      <c r="B17" s="442"/>
      <c r="C17" s="804"/>
      <c r="D17" s="807"/>
      <c r="E17" s="807"/>
      <c r="F17" s="808"/>
    </row>
    <row r="18" spans="1:7" ht="20.100000000000001" customHeight="1"/>
    <row r="19" spans="1:7" ht="21" customHeight="1">
      <c r="A19" s="443" t="s">
        <v>87</v>
      </c>
      <c r="B19" s="444"/>
      <c r="C19" s="809"/>
      <c r="D19" s="810"/>
      <c r="E19" s="810"/>
      <c r="F19" s="811"/>
    </row>
    <row r="20" spans="1:7" ht="21" customHeight="1">
      <c r="A20" s="443" t="s">
        <v>88</v>
      </c>
      <c r="B20" s="444"/>
      <c r="C20" s="804"/>
      <c r="D20" s="805"/>
      <c r="E20" s="805"/>
      <c r="F20" s="806"/>
    </row>
    <row r="21" spans="1:7" ht="21" customHeight="1">
      <c r="A21" s="445"/>
      <c r="B21" s="445"/>
      <c r="C21" s="445"/>
    </row>
    <row r="22" spans="1:7" s="422" customFormat="1" ht="21" customHeight="1">
      <c r="A22" s="443" t="s">
        <v>89</v>
      </c>
      <c r="B22" s="444"/>
      <c r="C22" s="446"/>
      <c r="D22" s="448"/>
      <c r="E22" s="446"/>
      <c r="F22" s="447" t="str">
        <f>IF(C22&gt;G22, "Invalid Date !", "")</f>
        <v/>
      </c>
      <c r="G22" s="424">
        <f>IF(D22="Feb",28,IF(OR(D22="Apr", D22="Jun", D22="Sep", D22="Nov"),30,31))</f>
        <v>31</v>
      </c>
    </row>
    <row r="23" spans="1:7" ht="21" customHeight="1">
      <c r="A23" s="443" t="s">
        <v>90</v>
      </c>
      <c r="B23" s="444"/>
      <c r="C23" s="804"/>
      <c r="D23" s="805"/>
      <c r="E23" s="805"/>
      <c r="F23" s="806"/>
    </row>
    <row r="24" spans="1:7">
      <c r="D24" s="425"/>
    </row>
  </sheetData>
  <sheetProtection password="DECE" sheet="1" objects="1" scenarios="1"/>
  <customSheetViews>
    <customSheetView guid="{1211E1B9-FC37-4364-9CF0-0FFC01866726}" scale="115" showGridLines="0" printArea="1" hiddenColumns="1" view="pageBreakPreview">
      <selection activeCell="C6" sqref="C6:F6"/>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ADF3F130-0A37-42E7-A525-50C5A6B01A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12" priority="3" stopIfTrue="1">
      <formula>$M$6&lt;2</formula>
    </cfRule>
  </conditionalFormatting>
  <conditionalFormatting sqref="A7:F7">
    <cfRule type="expression" dxfId="11" priority="5" stopIfTrue="1">
      <formula>$C$6="Sole Bidder"</formula>
    </cfRule>
  </conditionalFormatting>
  <conditionalFormatting sqref="C14:F17">
    <cfRule type="expression" dxfId="10" priority="1" stopIfTrue="1">
      <formula>$M$6&lt;2</formula>
    </cfRule>
  </conditionalFormatting>
  <dataValidations count="5">
    <dataValidation type="list" allowBlank="1" showInputMessage="1" showErrorMessage="1" sqref="E22" xr:uid="{00000000-0002-0000-0300-000000000000}">
      <formula1>"2026,2027"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549"/>
  <sheetViews>
    <sheetView view="pageBreakPreview" zoomScale="70" zoomScaleNormal="92" zoomScaleSheetLayoutView="70" workbookViewId="0">
      <selection activeCell="G121" sqref="G121"/>
    </sheetView>
  </sheetViews>
  <sheetFormatPr defaultRowHeight="18"/>
  <cols>
    <col min="1" max="1" width="19.85546875" style="662" customWidth="1"/>
    <col min="2" max="2" width="34.28515625" style="705" customWidth="1"/>
    <col min="3" max="3" width="19.140625" style="662" customWidth="1"/>
    <col min="4" max="4" width="13" style="662" customWidth="1"/>
    <col min="5" max="5" width="17.5703125" style="662" customWidth="1"/>
    <col min="6" max="6" width="12.42578125" style="670" customWidth="1"/>
    <col min="7" max="7" width="17.5703125" style="662" customWidth="1"/>
    <col min="8" max="8" width="119.5703125" style="705" customWidth="1"/>
    <col min="9" max="9" width="7.140625" style="662" customWidth="1"/>
    <col min="10" max="10" width="16" style="662" customWidth="1"/>
    <col min="11" max="11" width="16.7109375" style="662" customWidth="1"/>
    <col min="12" max="12" width="21.28515625" style="662" customWidth="1"/>
    <col min="13" max="13" width="14" style="662" hidden="1" customWidth="1"/>
    <col min="14" max="14" width="12.85546875" style="662" hidden="1" customWidth="1"/>
    <col min="15" max="15" width="13" style="662" hidden="1" customWidth="1"/>
    <col min="16" max="16" width="20.140625" style="662" hidden="1" customWidth="1"/>
    <col min="17" max="17" width="16.140625" style="662" hidden="1" customWidth="1"/>
    <col min="18" max="18" width="1.42578125" style="662" customWidth="1"/>
    <col min="19" max="19" width="9.140625" style="662" customWidth="1"/>
    <col min="20" max="20" width="23.5703125" style="662" customWidth="1"/>
    <col min="21" max="23" width="9.140625" style="662" customWidth="1"/>
    <col min="24" max="25" width="9.140625" style="662" hidden="1" customWidth="1"/>
    <col min="26" max="35" width="9.140625" style="662" customWidth="1"/>
    <col min="36" max="36" width="0.28515625" style="662" customWidth="1"/>
    <col min="37" max="42" width="9.140625" style="662" customWidth="1"/>
    <col min="43" max="16384" width="9.140625" style="662"/>
  </cols>
  <sheetData>
    <row r="1" spans="1:254" ht="22.5" customHeight="1">
      <c r="A1" s="658" t="str">
        <f>Basic!B5</f>
        <v xml:space="preserve">Spec No: CC/NT/W-TW/DOM/A02/26/07942  </v>
      </c>
      <c r="B1" s="659"/>
      <c r="C1" s="660"/>
      <c r="D1" s="660"/>
      <c r="E1" s="660"/>
      <c r="F1" s="660"/>
      <c r="G1" s="660"/>
      <c r="H1" s="661"/>
      <c r="I1" s="660"/>
      <c r="J1" s="660"/>
      <c r="K1" s="660"/>
      <c r="L1" s="660" t="s">
        <v>91</v>
      </c>
    </row>
    <row r="2" spans="1:254">
      <c r="A2" s="663"/>
      <c r="B2" s="664"/>
      <c r="C2" s="663"/>
      <c r="D2" s="663"/>
      <c r="E2" s="663"/>
      <c r="F2" s="663"/>
      <c r="G2" s="663"/>
      <c r="H2" s="664"/>
      <c r="I2" s="663"/>
      <c r="J2" s="663"/>
      <c r="K2" s="663"/>
      <c r="L2" s="663"/>
    </row>
    <row r="3" spans="1:254" ht="48.75" customHeight="1">
      <c r="A3" s="83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30"/>
      <c r="C3" s="830"/>
      <c r="D3" s="830"/>
      <c r="E3" s="830"/>
      <c r="F3" s="830"/>
      <c r="G3" s="830"/>
      <c r="H3" s="830"/>
      <c r="I3" s="830"/>
      <c r="J3" s="830"/>
      <c r="K3" s="830"/>
      <c r="L3" s="830"/>
    </row>
    <row r="4" spans="1:254">
      <c r="A4" s="831" t="s">
        <v>92</v>
      </c>
      <c r="B4" s="831"/>
      <c r="C4" s="831"/>
      <c r="D4" s="831"/>
      <c r="E4" s="831"/>
      <c r="F4" s="831"/>
      <c r="G4" s="831"/>
      <c r="H4" s="831"/>
      <c r="I4" s="831"/>
      <c r="J4" s="831"/>
      <c r="K4" s="831"/>
      <c r="L4" s="831"/>
    </row>
    <row r="5" spans="1:254" ht="27" customHeight="1">
      <c r="A5" s="665"/>
      <c r="B5" s="665"/>
      <c r="C5" s="665"/>
      <c r="D5" s="665"/>
      <c r="E5" s="665"/>
      <c r="F5" s="665"/>
      <c r="G5" s="665"/>
      <c r="H5" s="665"/>
      <c r="I5" s="665"/>
      <c r="J5" s="665"/>
      <c r="K5" s="665"/>
      <c r="L5" s="665"/>
    </row>
    <row r="6" spans="1:254" ht="23.25" customHeight="1">
      <c r="A6" s="666" t="s">
        <v>93</v>
      </c>
      <c r="B6" s="664"/>
      <c r="C6" s="663"/>
      <c r="D6" s="663"/>
      <c r="E6" s="663"/>
      <c r="F6" s="663"/>
      <c r="G6" s="663"/>
      <c r="H6" s="664"/>
      <c r="I6" s="663"/>
      <c r="J6" s="663"/>
      <c r="K6" s="663"/>
      <c r="L6" s="663"/>
    </row>
    <row r="7" spans="1:254" ht="24" customHeight="1">
      <c r="A7" s="834" t="str">
        <f>IF(X7=1,X8,"JOINT VENTURE OF "&amp;X8&amp;" &amp; "&amp;X10)</f>
        <v xml:space="preserve">JOINT VENTURE OF  &amp; </v>
      </c>
      <c r="B7" s="834"/>
      <c r="C7" s="834"/>
      <c r="D7" s="834"/>
      <c r="E7" s="834"/>
      <c r="F7" s="834"/>
      <c r="G7" s="834"/>
      <c r="H7" s="667"/>
      <c r="I7" s="668" t="s">
        <v>94</v>
      </c>
      <c r="J7" s="669"/>
      <c r="L7" s="663"/>
      <c r="X7" s="670">
        <f>'Names of Bidder'!J6</f>
        <v>2</v>
      </c>
    </row>
    <row r="8" spans="1:254" ht="24" customHeight="1">
      <c r="A8" s="832" t="str">
        <f>"Bidder’s Name and Address  (" &amp; MID('Names of Bidder'!A9,9, 20) &amp; ") :"</f>
        <v>Bidder’s Name and Address  (Lead Partner) :</v>
      </c>
      <c r="B8" s="832"/>
      <c r="C8" s="832"/>
      <c r="D8" s="832"/>
      <c r="E8" s="832"/>
      <c r="F8" s="671"/>
      <c r="G8" s="671"/>
      <c r="H8" s="671"/>
      <c r="I8" s="672" t="s">
        <v>95</v>
      </c>
      <c r="J8" s="671"/>
      <c r="L8" s="663"/>
      <c r="S8" s="673"/>
      <c r="X8" s="828"/>
      <c r="Y8" s="828"/>
      <c r="Z8" s="828"/>
      <c r="AA8" s="828"/>
      <c r="AB8" s="828"/>
      <c r="AC8" s="828"/>
      <c r="AD8" s="828"/>
      <c r="AE8" s="828"/>
      <c r="AF8" s="828"/>
      <c r="AG8" s="828"/>
      <c r="AH8" s="828"/>
      <c r="AI8" s="828"/>
      <c r="AJ8" s="828"/>
    </row>
    <row r="9" spans="1:254" ht="24" customHeight="1">
      <c r="A9" s="674" t="s">
        <v>96</v>
      </c>
      <c r="B9" s="834" t="str">
        <f>IF('Names of Bidder'!C9="","",'Names of Bidder'!C9)</f>
        <v/>
      </c>
      <c r="C9" s="834"/>
      <c r="D9" s="834"/>
      <c r="E9" s="834"/>
      <c r="F9" s="675"/>
      <c r="G9" s="675"/>
      <c r="H9" s="667"/>
      <c r="I9" s="672" t="s">
        <v>97</v>
      </c>
      <c r="L9" s="663"/>
      <c r="S9" s="673"/>
      <c r="X9" s="828"/>
      <c r="Y9" s="828"/>
      <c r="Z9" s="828"/>
      <c r="AA9" s="828"/>
      <c r="AB9" s="828"/>
      <c r="AC9" s="828"/>
      <c r="AD9" s="828"/>
      <c r="AE9" s="828"/>
      <c r="AF9" s="828"/>
      <c r="AG9" s="828"/>
      <c r="AH9" s="828"/>
      <c r="AI9" s="828"/>
      <c r="AJ9" s="828"/>
    </row>
    <row r="10" spans="1:254" ht="24" customHeight="1">
      <c r="A10" s="674" t="s">
        <v>98</v>
      </c>
      <c r="B10" s="834" t="str">
        <f>IF('Names of Bidder'!C10="","",'Names of Bidder'!C10)</f>
        <v/>
      </c>
      <c r="C10" s="834"/>
      <c r="D10" s="834"/>
      <c r="E10" s="834"/>
      <c r="F10" s="675"/>
      <c r="G10" s="675"/>
      <c r="H10" s="667"/>
      <c r="I10" s="672" t="s">
        <v>99</v>
      </c>
      <c r="L10" s="663"/>
      <c r="X10" s="828"/>
      <c r="Y10" s="828"/>
      <c r="Z10" s="828"/>
      <c r="AA10" s="828"/>
      <c r="AB10" s="828"/>
      <c r="AC10" s="828"/>
      <c r="AD10" s="828"/>
      <c r="AE10" s="828"/>
      <c r="AF10" s="828"/>
      <c r="AG10" s="828"/>
      <c r="AH10" s="828"/>
      <c r="AI10" s="828"/>
      <c r="AJ10" s="828"/>
    </row>
    <row r="11" spans="1:254" ht="24" customHeight="1">
      <c r="A11" s="675"/>
      <c r="B11" s="834" t="str">
        <f>IF('Names of Bidder'!C11="","",'Names of Bidder'!C11)</f>
        <v/>
      </c>
      <c r="C11" s="834"/>
      <c r="D11" s="834"/>
      <c r="E11" s="834"/>
      <c r="F11" s="675"/>
      <c r="G11" s="675"/>
      <c r="H11" s="667"/>
      <c r="I11" s="672" t="s">
        <v>100</v>
      </c>
      <c r="L11" s="663"/>
    </row>
    <row r="12" spans="1:254" ht="24" customHeight="1">
      <c r="A12" s="675"/>
      <c r="B12" s="834" t="str">
        <f>IF('Names of Bidder'!C12="","",'Names of Bidder'!C12)</f>
        <v/>
      </c>
      <c r="C12" s="834"/>
      <c r="D12" s="834"/>
      <c r="E12" s="834"/>
      <c r="F12" s="675"/>
      <c r="G12" s="675"/>
      <c r="H12" s="667"/>
      <c r="I12" s="672" t="s">
        <v>101</v>
      </c>
      <c r="L12" s="663"/>
    </row>
    <row r="13" spans="1:254" s="676" customFormat="1" ht="26.25" customHeight="1">
      <c r="A13" s="835" t="s">
        <v>102</v>
      </c>
      <c r="B13" s="835"/>
      <c r="C13" s="835"/>
      <c r="D13" s="835"/>
      <c r="E13" s="835"/>
      <c r="F13" s="835"/>
      <c r="G13" s="835"/>
      <c r="H13" s="835"/>
      <c r="I13" s="835"/>
      <c r="J13" s="835"/>
      <c r="K13" s="835"/>
      <c r="L13" s="835"/>
    </row>
    <row r="14" spans="1:254" ht="15.75" customHeight="1">
      <c r="A14" s="663"/>
      <c r="B14" s="664"/>
      <c r="C14" s="663"/>
      <c r="D14" s="663"/>
      <c r="E14" s="663"/>
      <c r="F14" s="663"/>
      <c r="G14" s="663"/>
      <c r="H14" s="664"/>
      <c r="I14" s="833" t="s">
        <v>103</v>
      </c>
      <c r="J14" s="833"/>
      <c r="K14" s="833"/>
      <c r="L14" s="833"/>
    </row>
    <row r="15" spans="1:254" ht="171" customHeight="1">
      <c r="A15" s="677" t="s">
        <v>104</v>
      </c>
      <c r="B15" s="677" t="s">
        <v>106</v>
      </c>
      <c r="C15" s="677" t="s">
        <v>107</v>
      </c>
      <c r="D15" s="677" t="s">
        <v>108</v>
      </c>
      <c r="E15" s="678" t="s">
        <v>109</v>
      </c>
      <c r="F15" s="677" t="s">
        <v>110</v>
      </c>
      <c r="G15" s="679" t="s">
        <v>111</v>
      </c>
      <c r="H15" s="677" t="s">
        <v>112</v>
      </c>
      <c r="I15" s="680" t="s">
        <v>113</v>
      </c>
      <c r="J15" s="680" t="s">
        <v>114</v>
      </c>
      <c r="K15" s="677" t="s">
        <v>115</v>
      </c>
      <c r="L15" s="677" t="s">
        <v>116</v>
      </c>
      <c r="O15" s="681"/>
    </row>
    <row r="16" spans="1:254" s="686" customFormat="1" ht="18.75">
      <c r="A16" s="682">
        <v>1</v>
      </c>
      <c r="B16" s="683">
        <v>2</v>
      </c>
      <c r="C16" s="682">
        <v>3</v>
      </c>
      <c r="D16" s="682">
        <v>4</v>
      </c>
      <c r="E16" s="684">
        <v>5</v>
      </c>
      <c r="F16" s="682">
        <v>6</v>
      </c>
      <c r="G16" s="685">
        <v>7</v>
      </c>
      <c r="H16" s="683">
        <v>8</v>
      </c>
      <c r="I16" s="682">
        <v>9</v>
      </c>
      <c r="J16" s="682">
        <v>10</v>
      </c>
      <c r="K16" s="682">
        <v>11</v>
      </c>
      <c r="L16" s="682" t="s">
        <v>558</v>
      </c>
      <c r="IT16" s="686">
        <f>SUM(A16:IS16)</f>
        <v>66</v>
      </c>
    </row>
    <row r="17" spans="1:18" s="686" customFormat="1" ht="74.25" customHeight="1">
      <c r="A17" s="652" t="s">
        <v>17</v>
      </c>
      <c r="B17" s="653" t="s">
        <v>574</v>
      </c>
      <c r="C17" s="654"/>
      <c r="D17" s="654"/>
      <c r="E17" s="654"/>
      <c r="F17" s="654"/>
      <c r="G17" s="654"/>
      <c r="H17" s="654"/>
      <c r="I17" s="654"/>
      <c r="J17" s="654"/>
      <c r="K17" s="654"/>
      <c r="L17" s="654"/>
    </row>
    <row r="18" spans="1:18" ht="74.25" customHeight="1">
      <c r="A18" s="687">
        <v>1</v>
      </c>
      <c r="B18" s="655" t="s">
        <v>510</v>
      </c>
      <c r="C18" s="655">
        <v>1000013391</v>
      </c>
      <c r="D18" s="655">
        <v>73082011</v>
      </c>
      <c r="E18" s="688"/>
      <c r="F18" s="657">
        <v>18</v>
      </c>
      <c r="G18" s="689"/>
      <c r="H18" s="655" t="s">
        <v>117</v>
      </c>
      <c r="I18" s="655" t="s">
        <v>118</v>
      </c>
      <c r="J18" s="655">
        <v>25</v>
      </c>
      <c r="K18" s="690"/>
      <c r="L18" s="691" t="str">
        <f>IF(K18=0, "INCLUDED", IF(ISERROR(K18*J18), K18, K18*J18))</f>
        <v>INCLUDED</v>
      </c>
      <c r="M18" s="692">
        <f t="shared" ref="M18:M66" si="0">IF(L18="Included",0,L18)</f>
        <v>0</v>
      </c>
      <c r="N18" s="692">
        <f t="shared" ref="N18:N66" si="1">IF( G18="",F18*(IF(L18="Included",0,L18))/100,G18*(IF(L18="Included",0,L18)))</f>
        <v>0</v>
      </c>
      <c r="O18" s="693">
        <f>Discount!$H$36</f>
        <v>0</v>
      </c>
      <c r="P18" s="693">
        <f t="shared" ref="P18:P66" si="2">O18*M18</f>
        <v>0</v>
      </c>
      <c r="Q18" s="693">
        <f t="shared" ref="Q18:Q66" si="3">IF(G18="",F18*P18/100,G18*P18)</f>
        <v>0</v>
      </c>
      <c r="R18" s="694">
        <f t="shared" ref="R18:R66" si="4">K18*J18</f>
        <v>0</v>
      </c>
    </row>
    <row r="19" spans="1:18" ht="74.25" customHeight="1">
      <c r="A19" s="687">
        <f>A18+1</f>
        <v>2</v>
      </c>
      <c r="B19" s="655" t="s">
        <v>510</v>
      </c>
      <c r="C19" s="655">
        <v>1000015274</v>
      </c>
      <c r="D19" s="655">
        <v>73082011</v>
      </c>
      <c r="E19" s="688"/>
      <c r="F19" s="657">
        <v>18</v>
      </c>
      <c r="G19" s="689"/>
      <c r="H19" s="655" t="s">
        <v>119</v>
      </c>
      <c r="I19" s="655" t="s">
        <v>118</v>
      </c>
      <c r="J19" s="655">
        <v>24.696999999999999</v>
      </c>
      <c r="K19" s="690"/>
      <c r="L19" s="691" t="str">
        <f t="shared" ref="L19:L60" si="5">IF(K19=0, "INCLUDED", IF(ISERROR(K19*J19), K19, K19*J19))</f>
        <v>INCLUDED</v>
      </c>
      <c r="M19" s="692">
        <f t="shared" si="0"/>
        <v>0</v>
      </c>
      <c r="N19" s="692">
        <f t="shared" si="1"/>
        <v>0</v>
      </c>
      <c r="O19" s="693">
        <f>Discount!$H$36</f>
        <v>0</v>
      </c>
      <c r="P19" s="693">
        <f t="shared" si="2"/>
        <v>0</v>
      </c>
      <c r="Q19" s="693">
        <f t="shared" si="3"/>
        <v>0</v>
      </c>
      <c r="R19" s="694">
        <f t="shared" si="4"/>
        <v>0</v>
      </c>
    </row>
    <row r="20" spans="1:18" ht="74.25" customHeight="1">
      <c r="A20" s="687">
        <f t="shared" ref="A20:A57" si="6">A19+1</f>
        <v>3</v>
      </c>
      <c r="B20" s="655" t="s">
        <v>510</v>
      </c>
      <c r="C20" s="655">
        <v>1000013393</v>
      </c>
      <c r="D20" s="655">
        <v>73082011</v>
      </c>
      <c r="E20" s="688"/>
      <c r="F20" s="657">
        <v>18</v>
      </c>
      <c r="G20" s="689"/>
      <c r="H20" s="655" t="s">
        <v>120</v>
      </c>
      <c r="I20" s="655" t="s">
        <v>118</v>
      </c>
      <c r="J20" s="656">
        <v>1.3089999999999999</v>
      </c>
      <c r="K20" s="690"/>
      <c r="L20" s="691" t="str">
        <f t="shared" si="5"/>
        <v>INCLUDED</v>
      </c>
      <c r="M20" s="692">
        <f t="shared" si="0"/>
        <v>0</v>
      </c>
      <c r="N20" s="692">
        <f t="shared" si="1"/>
        <v>0</v>
      </c>
      <c r="O20" s="693">
        <f>Discount!$H$36</f>
        <v>0</v>
      </c>
      <c r="P20" s="693">
        <f t="shared" si="2"/>
        <v>0</v>
      </c>
      <c r="Q20" s="693">
        <f t="shared" si="3"/>
        <v>0</v>
      </c>
      <c r="R20" s="694">
        <f t="shared" si="4"/>
        <v>0</v>
      </c>
    </row>
    <row r="21" spans="1:18" ht="74.25" customHeight="1">
      <c r="A21" s="687">
        <f t="shared" si="6"/>
        <v>4</v>
      </c>
      <c r="B21" s="655" t="s">
        <v>510</v>
      </c>
      <c r="C21" s="655">
        <v>1000015276</v>
      </c>
      <c r="D21" s="655">
        <v>73082011</v>
      </c>
      <c r="E21" s="688"/>
      <c r="F21" s="657">
        <v>18</v>
      </c>
      <c r="G21" s="689"/>
      <c r="H21" s="655" t="s">
        <v>512</v>
      </c>
      <c r="I21" s="655" t="s">
        <v>118</v>
      </c>
      <c r="J21" s="656">
        <v>1</v>
      </c>
      <c r="K21" s="690"/>
      <c r="L21" s="691" t="str">
        <f t="shared" si="5"/>
        <v>INCLUDED</v>
      </c>
      <c r="M21" s="692">
        <f t="shared" si="0"/>
        <v>0</v>
      </c>
      <c r="N21" s="692">
        <f t="shared" si="1"/>
        <v>0</v>
      </c>
      <c r="O21" s="693">
        <f>Discount!$H$36</f>
        <v>0</v>
      </c>
      <c r="P21" s="693">
        <f t="shared" si="2"/>
        <v>0</v>
      </c>
      <c r="Q21" s="693">
        <f t="shared" si="3"/>
        <v>0</v>
      </c>
      <c r="R21" s="694">
        <f t="shared" si="4"/>
        <v>0</v>
      </c>
    </row>
    <row r="22" spans="1:18" ht="74.25" customHeight="1">
      <c r="A22" s="687">
        <f t="shared" si="6"/>
        <v>5</v>
      </c>
      <c r="B22" s="655" t="s">
        <v>510</v>
      </c>
      <c r="C22" s="655">
        <v>1000013472</v>
      </c>
      <c r="D22" s="655">
        <v>73181500</v>
      </c>
      <c r="E22" s="688"/>
      <c r="F22" s="657">
        <v>18</v>
      </c>
      <c r="G22" s="689"/>
      <c r="H22" s="655" t="s">
        <v>121</v>
      </c>
      <c r="I22" s="655" t="s">
        <v>118</v>
      </c>
      <c r="J22" s="655">
        <v>19.204999999999998</v>
      </c>
      <c r="K22" s="690"/>
      <c r="L22" s="691" t="str">
        <f t="shared" si="5"/>
        <v>INCLUDED</v>
      </c>
      <c r="M22" s="692">
        <f t="shared" si="0"/>
        <v>0</v>
      </c>
      <c r="N22" s="692">
        <f t="shared" si="1"/>
        <v>0</v>
      </c>
      <c r="O22" s="693">
        <f>Discount!$H$36</f>
        <v>0</v>
      </c>
      <c r="P22" s="693">
        <f t="shared" si="2"/>
        <v>0</v>
      </c>
      <c r="Q22" s="693">
        <f t="shared" si="3"/>
        <v>0</v>
      </c>
      <c r="R22" s="694">
        <f t="shared" si="4"/>
        <v>0</v>
      </c>
    </row>
    <row r="23" spans="1:18" ht="74.25" customHeight="1">
      <c r="A23" s="687">
        <f t="shared" si="6"/>
        <v>6</v>
      </c>
      <c r="B23" s="655" t="s">
        <v>510</v>
      </c>
      <c r="C23" s="655">
        <v>1000007847</v>
      </c>
      <c r="D23" s="655">
        <v>73181500</v>
      </c>
      <c r="E23" s="688"/>
      <c r="F23" s="657">
        <v>18</v>
      </c>
      <c r="G23" s="689"/>
      <c r="H23" s="655" t="s">
        <v>122</v>
      </c>
      <c r="I23" s="655" t="s">
        <v>118</v>
      </c>
      <c r="J23" s="656">
        <v>0.48299999999999998</v>
      </c>
      <c r="K23" s="690"/>
      <c r="L23" s="691" t="str">
        <f t="shared" si="5"/>
        <v>INCLUDED</v>
      </c>
      <c r="M23" s="692">
        <f t="shared" si="0"/>
        <v>0</v>
      </c>
      <c r="N23" s="692">
        <f t="shared" si="1"/>
        <v>0</v>
      </c>
      <c r="O23" s="693">
        <f>Discount!$H$36</f>
        <v>0</v>
      </c>
      <c r="P23" s="693">
        <f t="shared" si="2"/>
        <v>0</v>
      </c>
      <c r="Q23" s="693">
        <f t="shared" si="3"/>
        <v>0</v>
      </c>
      <c r="R23" s="694">
        <f t="shared" si="4"/>
        <v>0</v>
      </c>
    </row>
    <row r="24" spans="1:18" ht="84" customHeight="1">
      <c r="A24" s="687">
        <f t="shared" si="6"/>
        <v>7</v>
      </c>
      <c r="B24" s="655" t="s">
        <v>510</v>
      </c>
      <c r="C24" s="655">
        <v>1000033623</v>
      </c>
      <c r="D24" s="655">
        <v>73082011</v>
      </c>
      <c r="E24" s="688"/>
      <c r="F24" s="657">
        <v>18</v>
      </c>
      <c r="G24" s="689"/>
      <c r="H24" s="655" t="s">
        <v>581</v>
      </c>
      <c r="I24" s="655" t="s">
        <v>118</v>
      </c>
      <c r="J24" s="655">
        <v>199.143</v>
      </c>
      <c r="K24" s="690"/>
      <c r="L24" s="691" t="str">
        <f t="shared" si="5"/>
        <v>INCLUDED</v>
      </c>
      <c r="M24" s="692">
        <f t="shared" si="0"/>
        <v>0</v>
      </c>
      <c r="N24" s="692">
        <f t="shared" si="1"/>
        <v>0</v>
      </c>
      <c r="O24" s="693">
        <f>Discount!$H$36</f>
        <v>0</v>
      </c>
      <c r="P24" s="693">
        <f t="shared" si="2"/>
        <v>0</v>
      </c>
      <c r="Q24" s="693">
        <f t="shared" si="3"/>
        <v>0</v>
      </c>
      <c r="R24" s="694">
        <f t="shared" si="4"/>
        <v>0</v>
      </c>
    </row>
    <row r="25" spans="1:18" ht="75.75" customHeight="1">
      <c r="A25" s="687">
        <f t="shared" si="6"/>
        <v>8</v>
      </c>
      <c r="B25" s="655" t="s">
        <v>510</v>
      </c>
      <c r="C25" s="655">
        <v>1000033625</v>
      </c>
      <c r="D25" s="655">
        <v>73082011</v>
      </c>
      <c r="E25" s="688"/>
      <c r="F25" s="657">
        <v>18</v>
      </c>
      <c r="G25" s="689"/>
      <c r="H25" s="655" t="s">
        <v>582</v>
      </c>
      <c r="I25" s="655" t="s">
        <v>118</v>
      </c>
      <c r="J25" s="655">
        <v>242.31399999999999</v>
      </c>
      <c r="K25" s="690"/>
      <c r="L25" s="691" t="str">
        <f t="shared" si="5"/>
        <v>INCLUDED</v>
      </c>
      <c r="M25" s="692">
        <f t="shared" si="0"/>
        <v>0</v>
      </c>
      <c r="N25" s="692">
        <f t="shared" si="1"/>
        <v>0</v>
      </c>
      <c r="O25" s="693">
        <f>Discount!$H$36</f>
        <v>0</v>
      </c>
      <c r="P25" s="693">
        <f t="shared" si="2"/>
        <v>0</v>
      </c>
      <c r="Q25" s="693">
        <f t="shared" si="3"/>
        <v>0</v>
      </c>
      <c r="R25" s="694">
        <f t="shared" si="4"/>
        <v>0</v>
      </c>
    </row>
    <row r="26" spans="1:18" ht="74.25" customHeight="1">
      <c r="A26" s="687">
        <f t="shared" si="6"/>
        <v>9</v>
      </c>
      <c r="B26" s="655" t="s">
        <v>510</v>
      </c>
      <c r="C26" s="655">
        <v>1000033624</v>
      </c>
      <c r="D26" s="655">
        <v>73082011</v>
      </c>
      <c r="E26" s="688"/>
      <c r="F26" s="657">
        <v>18</v>
      </c>
      <c r="G26" s="689"/>
      <c r="H26" s="655" t="s">
        <v>583</v>
      </c>
      <c r="I26" s="655" t="s">
        <v>118</v>
      </c>
      <c r="J26" s="655">
        <v>11.124000000000001</v>
      </c>
      <c r="K26" s="690"/>
      <c r="L26" s="691" t="str">
        <f t="shared" si="5"/>
        <v>INCLUDED</v>
      </c>
      <c r="M26" s="692">
        <f t="shared" si="0"/>
        <v>0</v>
      </c>
      <c r="N26" s="692">
        <f t="shared" si="1"/>
        <v>0</v>
      </c>
      <c r="O26" s="693">
        <f>Discount!$H$36</f>
        <v>0</v>
      </c>
      <c r="P26" s="693">
        <f t="shared" si="2"/>
        <v>0</v>
      </c>
      <c r="Q26" s="693">
        <f t="shared" si="3"/>
        <v>0</v>
      </c>
      <c r="R26" s="694">
        <f t="shared" si="4"/>
        <v>0</v>
      </c>
    </row>
    <row r="27" spans="1:18" ht="74.25" customHeight="1">
      <c r="A27" s="687">
        <f t="shared" si="6"/>
        <v>10</v>
      </c>
      <c r="B27" s="655" t="s">
        <v>510</v>
      </c>
      <c r="C27" s="655">
        <v>1000033626</v>
      </c>
      <c r="D27" s="655">
        <v>73082011</v>
      </c>
      <c r="E27" s="688"/>
      <c r="F27" s="657">
        <v>18</v>
      </c>
      <c r="G27" s="689"/>
      <c r="H27" s="655" t="s">
        <v>584</v>
      </c>
      <c r="I27" s="655" t="s">
        <v>118</v>
      </c>
      <c r="J27" s="655">
        <v>1.2949999999999999</v>
      </c>
      <c r="K27" s="690"/>
      <c r="L27" s="691" t="str">
        <f t="shared" si="5"/>
        <v>INCLUDED</v>
      </c>
      <c r="M27" s="692">
        <f t="shared" si="0"/>
        <v>0</v>
      </c>
      <c r="N27" s="692">
        <f t="shared" si="1"/>
        <v>0</v>
      </c>
      <c r="O27" s="693">
        <f>Discount!$H$36</f>
        <v>0</v>
      </c>
      <c r="P27" s="693">
        <f t="shared" si="2"/>
        <v>0</v>
      </c>
      <c r="Q27" s="693">
        <f t="shared" si="3"/>
        <v>0</v>
      </c>
      <c r="R27" s="694">
        <f t="shared" si="4"/>
        <v>0</v>
      </c>
    </row>
    <row r="28" spans="1:18" ht="74.25" customHeight="1">
      <c r="A28" s="687">
        <f t="shared" si="6"/>
        <v>11</v>
      </c>
      <c r="B28" s="655" t="s">
        <v>511</v>
      </c>
      <c r="C28" s="655">
        <v>1000019717</v>
      </c>
      <c r="D28" s="655">
        <v>73082011</v>
      </c>
      <c r="E28" s="688"/>
      <c r="F28" s="657">
        <v>18</v>
      </c>
      <c r="G28" s="689"/>
      <c r="H28" s="655" t="s">
        <v>513</v>
      </c>
      <c r="I28" s="655" t="s">
        <v>124</v>
      </c>
      <c r="J28" s="655">
        <v>13</v>
      </c>
      <c r="K28" s="690"/>
      <c r="L28" s="691" t="str">
        <f t="shared" si="5"/>
        <v>INCLUDED</v>
      </c>
      <c r="M28" s="692">
        <f t="shared" si="0"/>
        <v>0</v>
      </c>
      <c r="N28" s="692">
        <f t="shared" si="1"/>
        <v>0</v>
      </c>
      <c r="O28" s="693">
        <f>Discount!$H$36</f>
        <v>0</v>
      </c>
      <c r="P28" s="693">
        <f t="shared" si="2"/>
        <v>0</v>
      </c>
      <c r="Q28" s="693">
        <f t="shared" si="3"/>
        <v>0</v>
      </c>
      <c r="R28" s="694">
        <f t="shared" si="4"/>
        <v>0</v>
      </c>
    </row>
    <row r="29" spans="1:18" ht="74.25" customHeight="1">
      <c r="A29" s="687">
        <f t="shared" si="6"/>
        <v>12</v>
      </c>
      <c r="B29" s="655" t="s">
        <v>511</v>
      </c>
      <c r="C29" s="655">
        <v>1000019718</v>
      </c>
      <c r="D29" s="655">
        <v>73082011</v>
      </c>
      <c r="E29" s="688"/>
      <c r="F29" s="657">
        <v>18</v>
      </c>
      <c r="G29" s="689"/>
      <c r="H29" s="655" t="s">
        <v>125</v>
      </c>
      <c r="I29" s="655" t="s">
        <v>124</v>
      </c>
      <c r="J29" s="655">
        <v>1</v>
      </c>
      <c r="K29" s="690"/>
      <c r="L29" s="691" t="str">
        <f t="shared" si="5"/>
        <v>INCLUDED</v>
      </c>
      <c r="M29" s="692">
        <f t="shared" si="0"/>
        <v>0</v>
      </c>
      <c r="N29" s="692">
        <f t="shared" si="1"/>
        <v>0</v>
      </c>
      <c r="O29" s="693">
        <f>Discount!$H$36</f>
        <v>0</v>
      </c>
      <c r="P29" s="693">
        <f t="shared" si="2"/>
        <v>0</v>
      </c>
      <c r="Q29" s="693">
        <f t="shared" si="3"/>
        <v>0</v>
      </c>
      <c r="R29" s="694">
        <f t="shared" si="4"/>
        <v>0</v>
      </c>
    </row>
    <row r="30" spans="1:18" ht="74.25" customHeight="1">
      <c r="A30" s="687">
        <f t="shared" si="6"/>
        <v>13</v>
      </c>
      <c r="B30" s="655" t="s">
        <v>511</v>
      </c>
      <c r="C30" s="655">
        <v>1000017587</v>
      </c>
      <c r="D30" s="655">
        <v>73082011</v>
      </c>
      <c r="E30" s="688"/>
      <c r="F30" s="657">
        <v>18</v>
      </c>
      <c r="G30" s="689"/>
      <c r="H30" s="655" t="s">
        <v>123</v>
      </c>
      <c r="I30" s="655" t="s">
        <v>124</v>
      </c>
      <c r="J30" s="655">
        <v>5</v>
      </c>
      <c r="K30" s="690"/>
      <c r="L30" s="691" t="str">
        <f t="shared" si="5"/>
        <v>INCLUDED</v>
      </c>
      <c r="M30" s="692">
        <f t="shared" si="0"/>
        <v>0</v>
      </c>
      <c r="N30" s="692">
        <f t="shared" si="1"/>
        <v>0</v>
      </c>
      <c r="O30" s="693">
        <f>Discount!$H$36</f>
        <v>0</v>
      </c>
      <c r="P30" s="693">
        <f t="shared" si="2"/>
        <v>0</v>
      </c>
      <c r="Q30" s="693">
        <f t="shared" si="3"/>
        <v>0</v>
      </c>
      <c r="R30" s="694">
        <f t="shared" si="4"/>
        <v>0</v>
      </c>
    </row>
    <row r="31" spans="1:18" ht="74.25" customHeight="1">
      <c r="A31" s="687">
        <f t="shared" si="6"/>
        <v>14</v>
      </c>
      <c r="B31" s="655" t="s">
        <v>550</v>
      </c>
      <c r="C31" s="655">
        <v>1000032562</v>
      </c>
      <c r="D31" s="655">
        <v>73082011</v>
      </c>
      <c r="E31" s="688"/>
      <c r="F31" s="657">
        <v>18</v>
      </c>
      <c r="G31" s="689"/>
      <c r="H31" s="655" t="s">
        <v>544</v>
      </c>
      <c r="I31" s="655" t="s">
        <v>124</v>
      </c>
      <c r="J31" s="655">
        <v>269</v>
      </c>
      <c r="K31" s="690"/>
      <c r="L31" s="691" t="str">
        <f t="shared" si="5"/>
        <v>INCLUDED</v>
      </c>
      <c r="M31" s="692">
        <f t="shared" si="0"/>
        <v>0</v>
      </c>
      <c r="N31" s="692">
        <f t="shared" si="1"/>
        <v>0</v>
      </c>
      <c r="O31" s="693">
        <f>Discount!$H$36</f>
        <v>0</v>
      </c>
      <c r="P31" s="693">
        <f t="shared" si="2"/>
        <v>0</v>
      </c>
      <c r="Q31" s="693">
        <f t="shared" si="3"/>
        <v>0</v>
      </c>
      <c r="R31" s="694">
        <f t="shared" si="4"/>
        <v>0</v>
      </c>
    </row>
    <row r="32" spans="1:18" ht="74.25" customHeight="1">
      <c r="A32" s="687">
        <f t="shared" si="6"/>
        <v>15</v>
      </c>
      <c r="B32" s="655" t="s">
        <v>550</v>
      </c>
      <c r="C32" s="655">
        <v>1000015969</v>
      </c>
      <c r="D32" s="655">
        <v>73082011</v>
      </c>
      <c r="E32" s="688"/>
      <c r="F32" s="657">
        <v>18</v>
      </c>
      <c r="G32" s="689"/>
      <c r="H32" s="655" t="s">
        <v>545</v>
      </c>
      <c r="I32" s="655" t="s">
        <v>124</v>
      </c>
      <c r="J32" s="655">
        <v>269</v>
      </c>
      <c r="K32" s="690"/>
      <c r="L32" s="691" t="str">
        <f t="shared" si="5"/>
        <v>INCLUDED</v>
      </c>
      <c r="M32" s="692">
        <f t="shared" si="0"/>
        <v>0</v>
      </c>
      <c r="N32" s="692">
        <f t="shared" si="1"/>
        <v>0</v>
      </c>
      <c r="O32" s="693">
        <f>Discount!$H$36</f>
        <v>0</v>
      </c>
      <c r="P32" s="693">
        <f t="shared" si="2"/>
        <v>0</v>
      </c>
      <c r="Q32" s="693">
        <f t="shared" si="3"/>
        <v>0</v>
      </c>
      <c r="R32" s="694">
        <f t="shared" si="4"/>
        <v>0</v>
      </c>
    </row>
    <row r="33" spans="1:18" ht="74.25" customHeight="1">
      <c r="A33" s="687">
        <f t="shared" si="6"/>
        <v>16</v>
      </c>
      <c r="B33" s="655" t="s">
        <v>550</v>
      </c>
      <c r="C33" s="655">
        <v>1000017508</v>
      </c>
      <c r="D33" s="655">
        <v>73082011</v>
      </c>
      <c r="E33" s="688"/>
      <c r="F33" s="657">
        <v>18</v>
      </c>
      <c r="G33" s="689"/>
      <c r="H33" s="655" t="s">
        <v>546</v>
      </c>
      <c r="I33" s="655" t="s">
        <v>126</v>
      </c>
      <c r="J33" s="655">
        <v>269</v>
      </c>
      <c r="K33" s="690"/>
      <c r="L33" s="691" t="str">
        <f t="shared" ref="L33:L49" si="7">IF(K33=0, "INCLUDED", IF(ISERROR(K33*J33), K33, K33*J33))</f>
        <v>INCLUDED</v>
      </c>
      <c r="M33" s="692">
        <f t="shared" ref="M33:M49" si="8">IF(L33="Included",0,L33)</f>
        <v>0</v>
      </c>
      <c r="N33" s="692">
        <f t="shared" ref="N33:N49" si="9">IF( G33="",F33*(IF(L33="Included",0,L33))/100,G33*(IF(L33="Included",0,L33)))</f>
        <v>0</v>
      </c>
      <c r="O33" s="693">
        <f>Discount!$H$36</f>
        <v>0</v>
      </c>
      <c r="P33" s="693">
        <f t="shared" ref="P33:P49" si="10">O33*M33</f>
        <v>0</v>
      </c>
      <c r="Q33" s="693">
        <f t="shared" ref="Q33:Q49" si="11">IF(G33="",F33*P33/100,G33*P33)</f>
        <v>0</v>
      </c>
      <c r="R33" s="694">
        <f t="shared" ref="R33:R49" si="12">K33*J33</f>
        <v>0</v>
      </c>
    </row>
    <row r="34" spans="1:18" ht="74.25" customHeight="1">
      <c r="A34" s="687">
        <f t="shared" si="6"/>
        <v>17</v>
      </c>
      <c r="B34" s="655" t="s">
        <v>550</v>
      </c>
      <c r="C34" s="655">
        <v>1000009119</v>
      </c>
      <c r="D34" s="655">
        <v>73082011</v>
      </c>
      <c r="E34" s="688"/>
      <c r="F34" s="657">
        <v>18</v>
      </c>
      <c r="G34" s="689"/>
      <c r="H34" s="655" t="s">
        <v>547</v>
      </c>
      <c r="I34" s="655" t="s">
        <v>126</v>
      </c>
      <c r="J34" s="655">
        <v>135</v>
      </c>
      <c r="K34" s="690"/>
      <c r="L34" s="691" t="str">
        <f t="shared" si="7"/>
        <v>INCLUDED</v>
      </c>
      <c r="M34" s="692">
        <f t="shared" si="8"/>
        <v>0</v>
      </c>
      <c r="N34" s="692">
        <f t="shared" si="9"/>
        <v>0</v>
      </c>
      <c r="O34" s="693">
        <f>Discount!$H$36</f>
        <v>0</v>
      </c>
      <c r="P34" s="693">
        <f t="shared" si="10"/>
        <v>0</v>
      </c>
      <c r="Q34" s="693">
        <f t="shared" si="11"/>
        <v>0</v>
      </c>
      <c r="R34" s="694">
        <f t="shared" si="12"/>
        <v>0</v>
      </c>
    </row>
    <row r="35" spans="1:18" ht="74.25" customHeight="1">
      <c r="A35" s="687">
        <f t="shared" si="6"/>
        <v>18</v>
      </c>
      <c r="B35" s="655" t="s">
        <v>550</v>
      </c>
      <c r="C35" s="655">
        <v>1000006779</v>
      </c>
      <c r="D35" s="655">
        <v>73082011</v>
      </c>
      <c r="E35" s="688"/>
      <c r="F35" s="657">
        <v>18</v>
      </c>
      <c r="G35" s="689"/>
      <c r="H35" s="655" t="s">
        <v>548</v>
      </c>
      <c r="I35" s="655" t="s">
        <v>126</v>
      </c>
      <c r="J35" s="655">
        <v>269</v>
      </c>
      <c r="K35" s="690"/>
      <c r="L35" s="691" t="str">
        <f t="shared" si="7"/>
        <v>INCLUDED</v>
      </c>
      <c r="M35" s="692">
        <f t="shared" si="8"/>
        <v>0</v>
      </c>
      <c r="N35" s="692">
        <f t="shared" si="9"/>
        <v>0</v>
      </c>
      <c r="O35" s="693">
        <f>Discount!$H$36</f>
        <v>0</v>
      </c>
      <c r="P35" s="693">
        <f t="shared" si="10"/>
        <v>0</v>
      </c>
      <c r="Q35" s="693">
        <f t="shared" si="11"/>
        <v>0</v>
      </c>
      <c r="R35" s="694">
        <f t="shared" si="12"/>
        <v>0</v>
      </c>
    </row>
    <row r="36" spans="1:18" ht="74.25" customHeight="1">
      <c r="A36" s="687">
        <f t="shared" si="6"/>
        <v>19</v>
      </c>
      <c r="B36" s="655" t="s">
        <v>550</v>
      </c>
      <c r="C36" s="655">
        <v>1000078225</v>
      </c>
      <c r="D36" s="655">
        <v>73082011</v>
      </c>
      <c r="E36" s="688"/>
      <c r="F36" s="657">
        <v>18</v>
      </c>
      <c r="G36" s="689"/>
      <c r="H36" s="655" t="s">
        <v>555</v>
      </c>
      <c r="I36" s="655" t="s">
        <v>124</v>
      </c>
      <c r="J36" s="655">
        <v>1930</v>
      </c>
      <c r="K36" s="690"/>
      <c r="L36" s="691" t="str">
        <f t="shared" si="7"/>
        <v>INCLUDED</v>
      </c>
      <c r="M36" s="692">
        <f t="shared" si="8"/>
        <v>0</v>
      </c>
      <c r="N36" s="692">
        <f t="shared" si="9"/>
        <v>0</v>
      </c>
      <c r="O36" s="693">
        <f>Discount!$H$36</f>
        <v>0</v>
      </c>
      <c r="P36" s="693">
        <f t="shared" si="10"/>
        <v>0</v>
      </c>
      <c r="Q36" s="693">
        <f t="shared" si="11"/>
        <v>0</v>
      </c>
      <c r="R36" s="694">
        <f t="shared" si="12"/>
        <v>0</v>
      </c>
    </row>
    <row r="37" spans="1:18" ht="74.25" customHeight="1">
      <c r="A37" s="687">
        <f t="shared" si="6"/>
        <v>20</v>
      </c>
      <c r="B37" s="655" t="s">
        <v>550</v>
      </c>
      <c r="C37" s="655">
        <v>1000078224</v>
      </c>
      <c r="D37" s="655">
        <v>73082011</v>
      </c>
      <c r="E37" s="688"/>
      <c r="F37" s="657">
        <v>18</v>
      </c>
      <c r="G37" s="689"/>
      <c r="H37" s="655" t="s">
        <v>556</v>
      </c>
      <c r="I37" s="655" t="s">
        <v>124</v>
      </c>
      <c r="J37" s="655">
        <v>7721</v>
      </c>
      <c r="K37" s="690"/>
      <c r="L37" s="691" t="str">
        <f t="shared" si="7"/>
        <v>INCLUDED</v>
      </c>
      <c r="M37" s="692">
        <f t="shared" si="8"/>
        <v>0</v>
      </c>
      <c r="N37" s="692">
        <f t="shared" si="9"/>
        <v>0</v>
      </c>
      <c r="O37" s="693">
        <f>Discount!$H$36</f>
        <v>0</v>
      </c>
      <c r="P37" s="693">
        <f t="shared" si="10"/>
        <v>0</v>
      </c>
      <c r="Q37" s="693">
        <f t="shared" si="11"/>
        <v>0</v>
      </c>
      <c r="R37" s="694">
        <f t="shared" si="12"/>
        <v>0</v>
      </c>
    </row>
    <row r="38" spans="1:18" ht="74.25" customHeight="1">
      <c r="A38" s="687">
        <f t="shared" si="6"/>
        <v>21</v>
      </c>
      <c r="B38" s="655" t="s">
        <v>551</v>
      </c>
      <c r="C38" s="655">
        <v>1000030861</v>
      </c>
      <c r="D38" s="655">
        <v>76141000</v>
      </c>
      <c r="E38" s="688"/>
      <c r="F38" s="657">
        <v>18</v>
      </c>
      <c r="G38" s="689"/>
      <c r="H38" s="655" t="s">
        <v>549</v>
      </c>
      <c r="I38" s="655" t="s">
        <v>127</v>
      </c>
      <c r="J38" s="655">
        <v>78</v>
      </c>
      <c r="K38" s="690"/>
      <c r="L38" s="691" t="str">
        <f t="shared" si="7"/>
        <v>INCLUDED</v>
      </c>
      <c r="M38" s="692">
        <f t="shared" si="8"/>
        <v>0</v>
      </c>
      <c r="N38" s="692">
        <f t="shared" si="9"/>
        <v>0</v>
      </c>
      <c r="O38" s="693">
        <f>Discount!$H$36</f>
        <v>0</v>
      </c>
      <c r="P38" s="693">
        <f t="shared" si="10"/>
        <v>0</v>
      </c>
      <c r="Q38" s="693">
        <f t="shared" si="11"/>
        <v>0</v>
      </c>
      <c r="R38" s="694">
        <f t="shared" si="12"/>
        <v>0</v>
      </c>
    </row>
    <row r="39" spans="1:18" ht="74.25" customHeight="1">
      <c r="A39" s="687">
        <f t="shared" si="6"/>
        <v>22</v>
      </c>
      <c r="B39" s="655" t="s">
        <v>552</v>
      </c>
      <c r="C39" s="655">
        <v>1000010794</v>
      </c>
      <c r="D39" s="655">
        <v>73082011</v>
      </c>
      <c r="E39" s="688"/>
      <c r="F39" s="657">
        <v>18</v>
      </c>
      <c r="G39" s="689"/>
      <c r="H39" s="655" t="s">
        <v>516</v>
      </c>
      <c r="I39" s="655" t="s">
        <v>126</v>
      </c>
      <c r="J39" s="655">
        <v>2</v>
      </c>
      <c r="K39" s="690"/>
      <c r="L39" s="691" t="str">
        <f t="shared" ref="L39" si="13">IF(K39=0, "INCLUDED", IF(ISERROR(K39*J39), K39, K39*J39))</f>
        <v>INCLUDED</v>
      </c>
      <c r="M39" s="692">
        <f t="shared" ref="M39" si="14">IF(L39="Included",0,L39)</f>
        <v>0</v>
      </c>
      <c r="N39" s="692">
        <f t="shared" ref="N39" si="15">IF( G39="",F39*(IF(L39="Included",0,L39))/100,G39*(IF(L39="Included",0,L39)))</f>
        <v>0</v>
      </c>
      <c r="O39" s="693">
        <f>Discount!$H$36</f>
        <v>0</v>
      </c>
      <c r="P39" s="693">
        <f t="shared" ref="P39" si="16">O39*M39</f>
        <v>0</v>
      </c>
      <c r="Q39" s="693">
        <f t="shared" ref="Q39" si="17">IF(G39="",F39*P39/100,G39*P39)</f>
        <v>0</v>
      </c>
      <c r="R39" s="694">
        <f t="shared" ref="R39" si="18">K39*J39</f>
        <v>0</v>
      </c>
    </row>
    <row r="40" spans="1:18" ht="74.25" customHeight="1">
      <c r="A40" s="687">
        <f t="shared" si="6"/>
        <v>23</v>
      </c>
      <c r="B40" s="655" t="s">
        <v>553</v>
      </c>
      <c r="C40" s="655">
        <v>1000015514</v>
      </c>
      <c r="D40" s="655">
        <v>76169990</v>
      </c>
      <c r="E40" s="688"/>
      <c r="F40" s="657">
        <v>18</v>
      </c>
      <c r="G40" s="689"/>
      <c r="H40" s="655" t="s">
        <v>518</v>
      </c>
      <c r="I40" s="655" t="s">
        <v>124</v>
      </c>
      <c r="J40" s="655">
        <v>20</v>
      </c>
      <c r="K40" s="690"/>
      <c r="L40" s="691" t="str">
        <f t="shared" si="7"/>
        <v>INCLUDED</v>
      </c>
      <c r="M40" s="692">
        <f t="shared" si="8"/>
        <v>0</v>
      </c>
      <c r="N40" s="692">
        <f t="shared" si="9"/>
        <v>0</v>
      </c>
      <c r="O40" s="693">
        <f>Discount!$H$36</f>
        <v>0</v>
      </c>
      <c r="P40" s="693">
        <f t="shared" si="10"/>
        <v>0</v>
      </c>
      <c r="Q40" s="693">
        <f t="shared" si="11"/>
        <v>0</v>
      </c>
      <c r="R40" s="694">
        <f t="shared" si="12"/>
        <v>0</v>
      </c>
    </row>
    <row r="41" spans="1:18" ht="74.25" customHeight="1">
      <c r="A41" s="687">
        <f t="shared" si="6"/>
        <v>24</v>
      </c>
      <c r="B41" s="655" t="s">
        <v>553</v>
      </c>
      <c r="C41" s="655">
        <v>1000018444</v>
      </c>
      <c r="D41" s="655">
        <v>76169990</v>
      </c>
      <c r="E41" s="688"/>
      <c r="F41" s="657">
        <v>18</v>
      </c>
      <c r="G41" s="689"/>
      <c r="H41" s="655" t="s">
        <v>519</v>
      </c>
      <c r="I41" s="655" t="s">
        <v>124</v>
      </c>
      <c r="J41" s="655">
        <v>6</v>
      </c>
      <c r="K41" s="690"/>
      <c r="L41" s="691" t="str">
        <f t="shared" si="7"/>
        <v>INCLUDED</v>
      </c>
      <c r="M41" s="692">
        <f t="shared" si="8"/>
        <v>0</v>
      </c>
      <c r="N41" s="692">
        <f t="shared" si="9"/>
        <v>0</v>
      </c>
      <c r="O41" s="693">
        <f>Discount!$H$36</f>
        <v>0</v>
      </c>
      <c r="P41" s="693">
        <f t="shared" si="10"/>
        <v>0</v>
      </c>
      <c r="Q41" s="693">
        <f t="shared" si="11"/>
        <v>0</v>
      </c>
      <c r="R41" s="694">
        <f t="shared" si="12"/>
        <v>0</v>
      </c>
    </row>
    <row r="42" spans="1:18" ht="74.25" customHeight="1">
      <c r="A42" s="687">
        <f t="shared" si="6"/>
        <v>25</v>
      </c>
      <c r="B42" s="655" t="s">
        <v>554</v>
      </c>
      <c r="C42" s="655">
        <v>1000013391</v>
      </c>
      <c r="D42" s="655">
        <v>73082011</v>
      </c>
      <c r="E42" s="688"/>
      <c r="F42" s="657">
        <v>18</v>
      </c>
      <c r="G42" s="689"/>
      <c r="H42" s="655" t="s">
        <v>117</v>
      </c>
      <c r="I42" s="655" t="s">
        <v>118</v>
      </c>
      <c r="J42" s="655">
        <v>7.25</v>
      </c>
      <c r="K42" s="690"/>
      <c r="L42" s="691" t="str">
        <f t="shared" si="7"/>
        <v>INCLUDED</v>
      </c>
      <c r="M42" s="692">
        <f t="shared" si="8"/>
        <v>0</v>
      </c>
      <c r="N42" s="692">
        <f t="shared" si="9"/>
        <v>0</v>
      </c>
      <c r="O42" s="693">
        <f>Discount!$H$36</f>
        <v>0</v>
      </c>
      <c r="P42" s="693">
        <f t="shared" si="10"/>
        <v>0</v>
      </c>
      <c r="Q42" s="693">
        <f t="shared" si="11"/>
        <v>0</v>
      </c>
      <c r="R42" s="694">
        <f t="shared" si="12"/>
        <v>0</v>
      </c>
    </row>
    <row r="43" spans="1:18" ht="74.25" customHeight="1">
      <c r="A43" s="687">
        <f t="shared" si="6"/>
        <v>26</v>
      </c>
      <c r="B43" s="655" t="s">
        <v>554</v>
      </c>
      <c r="C43" s="655">
        <v>1000015274</v>
      </c>
      <c r="D43" s="655">
        <v>73082011</v>
      </c>
      <c r="E43" s="688"/>
      <c r="F43" s="657">
        <v>18</v>
      </c>
      <c r="G43" s="689"/>
      <c r="H43" s="655" t="s">
        <v>119</v>
      </c>
      <c r="I43" s="655" t="s">
        <v>118</v>
      </c>
      <c r="J43" s="655">
        <v>17.62</v>
      </c>
      <c r="K43" s="690"/>
      <c r="L43" s="691" t="str">
        <f t="shared" si="7"/>
        <v>INCLUDED</v>
      </c>
      <c r="M43" s="692">
        <f t="shared" si="8"/>
        <v>0</v>
      </c>
      <c r="N43" s="692">
        <f t="shared" si="9"/>
        <v>0</v>
      </c>
      <c r="O43" s="693">
        <f>Discount!$H$36</f>
        <v>0</v>
      </c>
      <c r="P43" s="693">
        <f t="shared" si="10"/>
        <v>0</v>
      </c>
      <c r="Q43" s="693">
        <f t="shared" si="11"/>
        <v>0</v>
      </c>
      <c r="R43" s="694">
        <f t="shared" si="12"/>
        <v>0</v>
      </c>
    </row>
    <row r="44" spans="1:18" ht="74.25" customHeight="1">
      <c r="A44" s="687">
        <f t="shared" si="6"/>
        <v>27</v>
      </c>
      <c r="B44" s="655" t="s">
        <v>554</v>
      </c>
      <c r="C44" s="655">
        <v>1000013393</v>
      </c>
      <c r="D44" s="655">
        <v>73082011</v>
      </c>
      <c r="E44" s="688"/>
      <c r="F44" s="657">
        <v>18</v>
      </c>
      <c r="G44" s="689"/>
      <c r="H44" s="655" t="s">
        <v>120</v>
      </c>
      <c r="I44" s="655" t="s">
        <v>118</v>
      </c>
      <c r="J44" s="655">
        <v>0.86</v>
      </c>
      <c r="K44" s="690"/>
      <c r="L44" s="691" t="str">
        <f t="shared" si="7"/>
        <v>INCLUDED</v>
      </c>
      <c r="M44" s="692">
        <f t="shared" si="8"/>
        <v>0</v>
      </c>
      <c r="N44" s="692">
        <f t="shared" si="9"/>
        <v>0</v>
      </c>
      <c r="O44" s="693">
        <f>Discount!$H$36</f>
        <v>0</v>
      </c>
      <c r="P44" s="693">
        <f t="shared" si="10"/>
        <v>0</v>
      </c>
      <c r="Q44" s="693">
        <f t="shared" si="11"/>
        <v>0</v>
      </c>
      <c r="R44" s="694">
        <f t="shared" si="12"/>
        <v>0</v>
      </c>
    </row>
    <row r="45" spans="1:18" ht="74.25" customHeight="1">
      <c r="A45" s="687">
        <f t="shared" si="6"/>
        <v>28</v>
      </c>
      <c r="B45" s="655" t="s">
        <v>554</v>
      </c>
      <c r="C45" s="655">
        <v>1000015276</v>
      </c>
      <c r="D45" s="655">
        <v>73082011</v>
      </c>
      <c r="E45" s="688"/>
      <c r="F45" s="657">
        <v>18</v>
      </c>
      <c r="G45" s="689"/>
      <c r="H45" s="655" t="s">
        <v>512</v>
      </c>
      <c r="I45" s="655" t="s">
        <v>118</v>
      </c>
      <c r="J45" s="655">
        <v>0.17</v>
      </c>
      <c r="K45" s="690"/>
      <c r="L45" s="691" t="str">
        <f t="shared" si="7"/>
        <v>INCLUDED</v>
      </c>
      <c r="M45" s="692">
        <f t="shared" si="8"/>
        <v>0</v>
      </c>
      <c r="N45" s="692">
        <f t="shared" si="9"/>
        <v>0</v>
      </c>
      <c r="O45" s="693">
        <f>Discount!$H$36</f>
        <v>0</v>
      </c>
      <c r="P45" s="693">
        <f t="shared" si="10"/>
        <v>0</v>
      </c>
      <c r="Q45" s="693">
        <f t="shared" si="11"/>
        <v>0</v>
      </c>
      <c r="R45" s="694">
        <f t="shared" si="12"/>
        <v>0</v>
      </c>
    </row>
    <row r="46" spans="1:18" ht="74.25" customHeight="1">
      <c r="A46" s="687">
        <f t="shared" si="6"/>
        <v>29</v>
      </c>
      <c r="B46" s="655" t="s">
        <v>554</v>
      </c>
      <c r="C46" s="655">
        <v>1000013472</v>
      </c>
      <c r="D46" s="655">
        <v>73181500</v>
      </c>
      <c r="E46" s="688"/>
      <c r="F46" s="657">
        <v>18</v>
      </c>
      <c r="G46" s="689"/>
      <c r="H46" s="655" t="s">
        <v>121</v>
      </c>
      <c r="I46" s="655" t="s">
        <v>118</v>
      </c>
      <c r="J46" s="655">
        <v>1.62</v>
      </c>
      <c r="K46" s="690"/>
      <c r="L46" s="691" t="str">
        <f t="shared" si="7"/>
        <v>INCLUDED</v>
      </c>
      <c r="M46" s="692">
        <f t="shared" si="8"/>
        <v>0</v>
      </c>
      <c r="N46" s="692">
        <f t="shared" si="9"/>
        <v>0</v>
      </c>
      <c r="O46" s="693">
        <f>Discount!$H$36</f>
        <v>0</v>
      </c>
      <c r="P46" s="693">
        <f t="shared" si="10"/>
        <v>0</v>
      </c>
      <c r="Q46" s="693">
        <f t="shared" si="11"/>
        <v>0</v>
      </c>
      <c r="R46" s="694">
        <f t="shared" si="12"/>
        <v>0</v>
      </c>
    </row>
    <row r="47" spans="1:18" ht="74.25" customHeight="1">
      <c r="A47" s="687">
        <f t="shared" si="6"/>
        <v>30</v>
      </c>
      <c r="B47" s="655" t="s">
        <v>554</v>
      </c>
      <c r="C47" s="655">
        <v>1000007847</v>
      </c>
      <c r="D47" s="655">
        <v>73181500</v>
      </c>
      <c r="E47" s="688"/>
      <c r="F47" s="657">
        <v>18</v>
      </c>
      <c r="G47" s="689"/>
      <c r="H47" s="655" t="s">
        <v>122</v>
      </c>
      <c r="I47" s="655" t="s">
        <v>118</v>
      </c>
      <c r="J47" s="655">
        <v>0.06</v>
      </c>
      <c r="K47" s="690"/>
      <c r="L47" s="691" t="str">
        <f t="shared" si="7"/>
        <v>INCLUDED</v>
      </c>
      <c r="M47" s="692">
        <f t="shared" si="8"/>
        <v>0</v>
      </c>
      <c r="N47" s="692">
        <f t="shared" si="9"/>
        <v>0</v>
      </c>
      <c r="O47" s="693">
        <f>Discount!$H$36</f>
        <v>0</v>
      </c>
      <c r="P47" s="693">
        <f t="shared" si="10"/>
        <v>0</v>
      </c>
      <c r="Q47" s="693">
        <f t="shared" si="11"/>
        <v>0</v>
      </c>
      <c r="R47" s="694">
        <f t="shared" si="12"/>
        <v>0</v>
      </c>
    </row>
    <row r="48" spans="1:18" ht="74.25" customHeight="1">
      <c r="A48" s="687">
        <f t="shared" si="6"/>
        <v>31</v>
      </c>
      <c r="B48" s="655" t="s">
        <v>554</v>
      </c>
      <c r="C48" s="655">
        <v>1000033623</v>
      </c>
      <c r="D48" s="655">
        <v>73082011</v>
      </c>
      <c r="E48" s="688"/>
      <c r="F48" s="657">
        <v>18</v>
      </c>
      <c r="G48" s="689"/>
      <c r="H48" s="655" t="s">
        <v>581</v>
      </c>
      <c r="I48" s="655" t="s">
        <v>118</v>
      </c>
      <c r="J48" s="655">
        <v>1.81</v>
      </c>
      <c r="K48" s="690"/>
      <c r="L48" s="691" t="str">
        <f t="shared" si="7"/>
        <v>INCLUDED</v>
      </c>
      <c r="M48" s="692">
        <f t="shared" si="8"/>
        <v>0</v>
      </c>
      <c r="N48" s="692">
        <f t="shared" si="9"/>
        <v>0</v>
      </c>
      <c r="O48" s="693">
        <f>Discount!$H$36</f>
        <v>0</v>
      </c>
      <c r="P48" s="693">
        <f t="shared" si="10"/>
        <v>0</v>
      </c>
      <c r="Q48" s="693">
        <f t="shared" si="11"/>
        <v>0</v>
      </c>
      <c r="R48" s="694">
        <f t="shared" si="12"/>
        <v>0</v>
      </c>
    </row>
    <row r="49" spans="1:18" ht="74.25" customHeight="1">
      <c r="A49" s="687">
        <f t="shared" si="6"/>
        <v>32</v>
      </c>
      <c r="B49" s="655" t="s">
        <v>554</v>
      </c>
      <c r="C49" s="655">
        <v>1000033625</v>
      </c>
      <c r="D49" s="655">
        <v>73082011</v>
      </c>
      <c r="E49" s="688"/>
      <c r="F49" s="657">
        <v>18</v>
      </c>
      <c r="G49" s="689"/>
      <c r="H49" s="655" t="s">
        <v>582</v>
      </c>
      <c r="I49" s="655" t="s">
        <v>118</v>
      </c>
      <c r="J49" s="655">
        <v>4.41</v>
      </c>
      <c r="K49" s="690"/>
      <c r="L49" s="691" t="str">
        <f t="shared" si="7"/>
        <v>INCLUDED</v>
      </c>
      <c r="M49" s="692">
        <f t="shared" si="8"/>
        <v>0</v>
      </c>
      <c r="N49" s="692">
        <f t="shared" si="9"/>
        <v>0</v>
      </c>
      <c r="O49" s="693">
        <f>Discount!$H$36</f>
        <v>0</v>
      </c>
      <c r="P49" s="693">
        <f t="shared" si="10"/>
        <v>0</v>
      </c>
      <c r="Q49" s="693">
        <f t="shared" si="11"/>
        <v>0</v>
      </c>
      <c r="R49" s="694">
        <f t="shared" si="12"/>
        <v>0</v>
      </c>
    </row>
    <row r="50" spans="1:18" ht="74.25" customHeight="1">
      <c r="A50" s="687">
        <f t="shared" si="6"/>
        <v>33</v>
      </c>
      <c r="B50" s="655" t="s">
        <v>554</v>
      </c>
      <c r="C50" s="655">
        <v>1000033624</v>
      </c>
      <c r="D50" s="655">
        <v>73082011</v>
      </c>
      <c r="E50" s="688"/>
      <c r="F50" s="657">
        <v>18</v>
      </c>
      <c r="G50" s="689"/>
      <c r="H50" s="655" t="s">
        <v>583</v>
      </c>
      <c r="I50" s="655" t="s">
        <v>118</v>
      </c>
      <c r="J50" s="655">
        <v>0.14000000000000001</v>
      </c>
      <c r="K50" s="690"/>
      <c r="L50" s="691" t="str">
        <f t="shared" si="5"/>
        <v>INCLUDED</v>
      </c>
      <c r="M50" s="692">
        <f t="shared" si="0"/>
        <v>0</v>
      </c>
      <c r="N50" s="692">
        <f t="shared" si="1"/>
        <v>0</v>
      </c>
      <c r="O50" s="693">
        <f>Discount!$H$36</f>
        <v>0</v>
      </c>
      <c r="P50" s="693">
        <f t="shared" si="2"/>
        <v>0</v>
      </c>
      <c r="Q50" s="693">
        <f t="shared" si="3"/>
        <v>0</v>
      </c>
      <c r="R50" s="694">
        <f t="shared" si="4"/>
        <v>0</v>
      </c>
    </row>
    <row r="51" spans="1:18" ht="74.25" customHeight="1">
      <c r="A51" s="687">
        <f t="shared" si="6"/>
        <v>34</v>
      </c>
      <c r="B51" s="655" t="s">
        <v>554</v>
      </c>
      <c r="C51" s="655">
        <v>1000033626</v>
      </c>
      <c r="D51" s="655">
        <v>73082011</v>
      </c>
      <c r="E51" s="688"/>
      <c r="F51" s="657">
        <v>18</v>
      </c>
      <c r="G51" s="689"/>
      <c r="H51" s="655" t="s">
        <v>584</v>
      </c>
      <c r="I51" s="655" t="s">
        <v>118</v>
      </c>
      <c r="J51" s="655">
        <v>0.03</v>
      </c>
      <c r="K51" s="690"/>
      <c r="L51" s="691" t="str">
        <f t="shared" si="5"/>
        <v>INCLUDED</v>
      </c>
      <c r="M51" s="692">
        <f t="shared" si="0"/>
        <v>0</v>
      </c>
      <c r="N51" s="692">
        <f t="shared" si="1"/>
        <v>0</v>
      </c>
      <c r="O51" s="693">
        <f>Discount!$H$36</f>
        <v>0</v>
      </c>
      <c r="P51" s="693">
        <f t="shared" si="2"/>
        <v>0</v>
      </c>
      <c r="Q51" s="693">
        <f t="shared" si="3"/>
        <v>0</v>
      </c>
      <c r="R51" s="694">
        <f t="shared" si="4"/>
        <v>0</v>
      </c>
    </row>
    <row r="52" spans="1:18" ht="74.25" customHeight="1">
      <c r="A52" s="687">
        <f t="shared" si="6"/>
        <v>35</v>
      </c>
      <c r="B52" s="655" t="s">
        <v>554</v>
      </c>
      <c r="C52" s="655">
        <v>1000033771</v>
      </c>
      <c r="D52" s="655">
        <v>85469090</v>
      </c>
      <c r="E52" s="688"/>
      <c r="F52" s="657">
        <v>18</v>
      </c>
      <c r="G52" s="689"/>
      <c r="H52" s="655" t="s">
        <v>515</v>
      </c>
      <c r="I52" s="655" t="s">
        <v>126</v>
      </c>
      <c r="J52" s="655">
        <v>272</v>
      </c>
      <c r="K52" s="690"/>
      <c r="L52" s="691" t="str">
        <f t="shared" si="5"/>
        <v>INCLUDED</v>
      </c>
      <c r="M52" s="692">
        <f t="shared" si="0"/>
        <v>0</v>
      </c>
      <c r="N52" s="692">
        <f t="shared" si="1"/>
        <v>0</v>
      </c>
      <c r="O52" s="693">
        <f>Discount!$H$36</f>
        <v>0</v>
      </c>
      <c r="P52" s="693">
        <f t="shared" si="2"/>
        <v>0</v>
      </c>
      <c r="Q52" s="693">
        <f t="shared" si="3"/>
        <v>0</v>
      </c>
      <c r="R52" s="694">
        <f t="shared" si="4"/>
        <v>0</v>
      </c>
    </row>
    <row r="53" spans="1:18" ht="74.25" customHeight="1">
      <c r="A53" s="687">
        <f t="shared" si="6"/>
        <v>36</v>
      </c>
      <c r="B53" s="655" t="s">
        <v>554</v>
      </c>
      <c r="C53" s="655">
        <v>1000010794</v>
      </c>
      <c r="D53" s="655">
        <v>73082011</v>
      </c>
      <c r="E53" s="688"/>
      <c r="F53" s="657">
        <v>18</v>
      </c>
      <c r="G53" s="689"/>
      <c r="H53" s="655" t="s">
        <v>516</v>
      </c>
      <c r="I53" s="655" t="s">
        <v>126</v>
      </c>
      <c r="J53" s="655">
        <v>1</v>
      </c>
      <c r="K53" s="690"/>
      <c r="L53" s="691" t="str">
        <f t="shared" si="5"/>
        <v>INCLUDED</v>
      </c>
      <c r="M53" s="692">
        <f t="shared" si="0"/>
        <v>0</v>
      </c>
      <c r="N53" s="692">
        <f t="shared" si="1"/>
        <v>0</v>
      </c>
      <c r="O53" s="693">
        <f>Discount!$H$36</f>
        <v>0</v>
      </c>
      <c r="P53" s="693">
        <f t="shared" si="2"/>
        <v>0</v>
      </c>
      <c r="Q53" s="693">
        <f t="shared" si="3"/>
        <v>0</v>
      </c>
      <c r="R53" s="694">
        <f t="shared" si="4"/>
        <v>0</v>
      </c>
    </row>
    <row r="54" spans="1:18" ht="74.25" customHeight="1">
      <c r="A54" s="687">
        <f t="shared" si="6"/>
        <v>37</v>
      </c>
      <c r="B54" s="655" t="s">
        <v>554</v>
      </c>
      <c r="C54" s="655">
        <v>1000019815</v>
      </c>
      <c r="D54" s="655">
        <v>73082011</v>
      </c>
      <c r="E54" s="688"/>
      <c r="F54" s="657">
        <v>18</v>
      </c>
      <c r="G54" s="689"/>
      <c r="H54" s="655" t="s">
        <v>517</v>
      </c>
      <c r="I54" s="655" t="s">
        <v>126</v>
      </c>
      <c r="J54" s="655">
        <v>54</v>
      </c>
      <c r="K54" s="690"/>
      <c r="L54" s="691" t="str">
        <f t="shared" si="5"/>
        <v>INCLUDED</v>
      </c>
      <c r="M54" s="692">
        <f t="shared" si="0"/>
        <v>0</v>
      </c>
      <c r="N54" s="692">
        <f t="shared" si="1"/>
        <v>0</v>
      </c>
      <c r="O54" s="693">
        <f>Discount!$H$36</f>
        <v>0</v>
      </c>
      <c r="P54" s="693">
        <f t="shared" si="2"/>
        <v>0</v>
      </c>
      <c r="Q54" s="693">
        <f t="shared" si="3"/>
        <v>0</v>
      </c>
      <c r="R54" s="694">
        <f t="shared" si="4"/>
        <v>0</v>
      </c>
    </row>
    <row r="55" spans="1:18" ht="74.25" customHeight="1">
      <c r="A55" s="687">
        <f t="shared" si="6"/>
        <v>38</v>
      </c>
      <c r="B55" s="655" t="s">
        <v>554</v>
      </c>
      <c r="C55" s="655">
        <v>1000015514</v>
      </c>
      <c r="D55" s="655">
        <v>76169990</v>
      </c>
      <c r="E55" s="688"/>
      <c r="F55" s="657">
        <v>18</v>
      </c>
      <c r="G55" s="689"/>
      <c r="H55" s="655" t="s">
        <v>518</v>
      </c>
      <c r="I55" s="655" t="s">
        <v>124</v>
      </c>
      <c r="J55" s="655">
        <v>5</v>
      </c>
      <c r="K55" s="690"/>
      <c r="L55" s="691" t="str">
        <f t="shared" si="5"/>
        <v>INCLUDED</v>
      </c>
      <c r="M55" s="692">
        <f t="shared" si="0"/>
        <v>0</v>
      </c>
      <c r="N55" s="692">
        <f t="shared" si="1"/>
        <v>0</v>
      </c>
      <c r="O55" s="693">
        <f>Discount!$H$36</f>
        <v>0</v>
      </c>
      <c r="P55" s="693">
        <f t="shared" si="2"/>
        <v>0</v>
      </c>
      <c r="Q55" s="693">
        <f t="shared" si="3"/>
        <v>0</v>
      </c>
      <c r="R55" s="694">
        <f t="shared" si="4"/>
        <v>0</v>
      </c>
    </row>
    <row r="56" spans="1:18" ht="74.25" customHeight="1">
      <c r="A56" s="687">
        <f t="shared" si="6"/>
        <v>39</v>
      </c>
      <c r="B56" s="655" t="s">
        <v>554</v>
      </c>
      <c r="C56" s="655">
        <v>1000018444</v>
      </c>
      <c r="D56" s="655">
        <v>76169990</v>
      </c>
      <c r="E56" s="688"/>
      <c r="F56" s="657">
        <v>18</v>
      </c>
      <c r="G56" s="689"/>
      <c r="H56" s="655" t="s">
        <v>519</v>
      </c>
      <c r="I56" s="655" t="s">
        <v>124</v>
      </c>
      <c r="J56" s="655">
        <v>1</v>
      </c>
      <c r="K56" s="690"/>
      <c r="L56" s="691" t="str">
        <f t="shared" si="5"/>
        <v>INCLUDED</v>
      </c>
      <c r="M56" s="692">
        <f t="shared" si="0"/>
        <v>0</v>
      </c>
      <c r="N56" s="692">
        <f t="shared" si="1"/>
        <v>0</v>
      </c>
      <c r="O56" s="693">
        <f>Discount!$H$36</f>
        <v>0</v>
      </c>
      <c r="P56" s="693">
        <f t="shared" si="2"/>
        <v>0</v>
      </c>
      <c r="Q56" s="693">
        <f t="shared" si="3"/>
        <v>0</v>
      </c>
      <c r="R56" s="694">
        <f t="shared" si="4"/>
        <v>0</v>
      </c>
    </row>
    <row r="57" spans="1:18" ht="74.25" customHeight="1">
      <c r="A57" s="687">
        <f t="shared" si="6"/>
        <v>40</v>
      </c>
      <c r="B57" s="655" t="s">
        <v>554</v>
      </c>
      <c r="C57" s="655">
        <v>1000022432</v>
      </c>
      <c r="D57" s="655">
        <v>73082011</v>
      </c>
      <c r="E57" s="688"/>
      <c r="F57" s="657">
        <v>18</v>
      </c>
      <c r="G57" s="689"/>
      <c r="H57" s="655" t="s">
        <v>520</v>
      </c>
      <c r="I57" s="655" t="s">
        <v>124</v>
      </c>
      <c r="J57" s="655">
        <v>108</v>
      </c>
      <c r="K57" s="690"/>
      <c r="L57" s="691" t="str">
        <f t="shared" si="5"/>
        <v>INCLUDED</v>
      </c>
      <c r="M57" s="692">
        <f t="shared" si="0"/>
        <v>0</v>
      </c>
      <c r="N57" s="692">
        <f t="shared" si="1"/>
        <v>0</v>
      </c>
      <c r="O57" s="693">
        <f>Discount!$H$36</f>
        <v>0</v>
      </c>
      <c r="P57" s="693">
        <f t="shared" si="2"/>
        <v>0</v>
      </c>
      <c r="Q57" s="693">
        <f t="shared" si="3"/>
        <v>0</v>
      </c>
      <c r="R57" s="694">
        <f t="shared" si="4"/>
        <v>0</v>
      </c>
    </row>
    <row r="58" spans="1:18" ht="74.25" customHeight="1">
      <c r="A58" s="652" t="s">
        <v>31</v>
      </c>
      <c r="B58" s="653" t="s">
        <v>575</v>
      </c>
      <c r="C58" s="654"/>
      <c r="D58" s="654"/>
      <c r="E58" s="654"/>
      <c r="F58" s="654"/>
      <c r="G58" s="654"/>
      <c r="H58" s="654"/>
      <c r="I58" s="654"/>
      <c r="J58" s="654"/>
      <c r="K58" s="654"/>
      <c r="L58" s="654"/>
      <c r="M58" s="692">
        <f t="shared" si="0"/>
        <v>0</v>
      </c>
      <c r="N58" s="692"/>
      <c r="O58" s="693"/>
      <c r="P58" s="693"/>
      <c r="Q58" s="693"/>
      <c r="R58" s="694">
        <f t="shared" si="4"/>
        <v>0</v>
      </c>
    </row>
    <row r="59" spans="1:18" ht="74.25" customHeight="1">
      <c r="A59" s="657">
        <v>1</v>
      </c>
      <c r="B59" s="655" t="s">
        <v>510</v>
      </c>
      <c r="C59" s="655">
        <v>1000013391</v>
      </c>
      <c r="D59" s="655">
        <v>73082011</v>
      </c>
      <c r="E59" s="688"/>
      <c r="F59" s="657">
        <v>18</v>
      </c>
      <c r="G59" s="689"/>
      <c r="H59" s="655" t="s">
        <v>117</v>
      </c>
      <c r="I59" s="655" t="s">
        <v>118</v>
      </c>
      <c r="J59" s="655">
        <v>126.91800000000001</v>
      </c>
      <c r="K59" s="690"/>
      <c r="L59" s="691" t="str">
        <f t="shared" si="5"/>
        <v>INCLUDED</v>
      </c>
      <c r="M59" s="692">
        <f t="shared" si="0"/>
        <v>0</v>
      </c>
      <c r="N59" s="692">
        <f t="shared" si="1"/>
        <v>0</v>
      </c>
      <c r="O59" s="693">
        <f>Discount!$H$36</f>
        <v>0</v>
      </c>
      <c r="P59" s="693">
        <f t="shared" si="2"/>
        <v>0</v>
      </c>
      <c r="Q59" s="693">
        <f t="shared" si="3"/>
        <v>0</v>
      </c>
      <c r="R59" s="694">
        <f t="shared" si="4"/>
        <v>0</v>
      </c>
    </row>
    <row r="60" spans="1:18" ht="74.25" customHeight="1">
      <c r="A60" s="657">
        <f>A59+1</f>
        <v>2</v>
      </c>
      <c r="B60" s="655" t="s">
        <v>510</v>
      </c>
      <c r="C60" s="655">
        <v>1000015274</v>
      </c>
      <c r="D60" s="655">
        <v>73082011</v>
      </c>
      <c r="E60" s="688"/>
      <c r="F60" s="657">
        <v>18</v>
      </c>
      <c r="G60" s="689"/>
      <c r="H60" s="655" t="s">
        <v>119</v>
      </c>
      <c r="I60" s="655" t="s">
        <v>118</v>
      </c>
      <c r="J60" s="655">
        <v>190.37899999999999</v>
      </c>
      <c r="K60" s="690"/>
      <c r="L60" s="691" t="str">
        <f t="shared" si="5"/>
        <v>INCLUDED</v>
      </c>
      <c r="M60" s="692">
        <f t="shared" si="0"/>
        <v>0</v>
      </c>
      <c r="N60" s="692">
        <f t="shared" si="1"/>
        <v>0</v>
      </c>
      <c r="O60" s="693">
        <f>Discount!$H$36</f>
        <v>0</v>
      </c>
      <c r="P60" s="693">
        <f t="shared" si="2"/>
        <v>0</v>
      </c>
      <c r="Q60" s="693">
        <f t="shared" si="3"/>
        <v>0</v>
      </c>
      <c r="R60" s="694">
        <f t="shared" si="4"/>
        <v>0</v>
      </c>
    </row>
    <row r="61" spans="1:18" ht="74.25" customHeight="1">
      <c r="A61" s="657">
        <f t="shared" ref="A61:A89" si="19">A60+1</f>
        <v>3</v>
      </c>
      <c r="B61" s="655" t="s">
        <v>510</v>
      </c>
      <c r="C61" s="655">
        <v>1000013393</v>
      </c>
      <c r="D61" s="655">
        <v>73082011</v>
      </c>
      <c r="E61" s="688"/>
      <c r="F61" s="657">
        <v>18</v>
      </c>
      <c r="G61" s="689"/>
      <c r="H61" s="655" t="s">
        <v>120</v>
      </c>
      <c r="I61" s="655" t="s">
        <v>118</v>
      </c>
      <c r="J61" s="655">
        <v>3.3530000000000002</v>
      </c>
      <c r="K61" s="690"/>
      <c r="L61" s="691" t="str">
        <f t="shared" ref="L61:L89" si="20">IF(K61=0, "INCLUDED", IF(ISERROR(K61*J61), K61, K61*J61))</f>
        <v>INCLUDED</v>
      </c>
      <c r="M61" s="692">
        <f t="shared" si="0"/>
        <v>0</v>
      </c>
      <c r="N61" s="692">
        <f t="shared" si="1"/>
        <v>0</v>
      </c>
      <c r="O61" s="693">
        <f>Discount!$H$36</f>
        <v>0</v>
      </c>
      <c r="P61" s="693">
        <f t="shared" si="2"/>
        <v>0</v>
      </c>
      <c r="Q61" s="693">
        <f t="shared" si="3"/>
        <v>0</v>
      </c>
      <c r="R61" s="694">
        <f t="shared" si="4"/>
        <v>0</v>
      </c>
    </row>
    <row r="62" spans="1:18" ht="74.25" customHeight="1">
      <c r="A62" s="657">
        <f t="shared" si="19"/>
        <v>4</v>
      </c>
      <c r="B62" s="655" t="s">
        <v>510</v>
      </c>
      <c r="C62" s="655">
        <v>1000015276</v>
      </c>
      <c r="D62" s="655">
        <v>73082011</v>
      </c>
      <c r="E62" s="688"/>
      <c r="F62" s="657">
        <v>18</v>
      </c>
      <c r="G62" s="689"/>
      <c r="H62" s="655" t="s">
        <v>512</v>
      </c>
      <c r="I62" s="655" t="s">
        <v>118</v>
      </c>
      <c r="J62" s="655">
        <v>0.5</v>
      </c>
      <c r="K62" s="690"/>
      <c r="L62" s="691" t="str">
        <f t="shared" si="20"/>
        <v>INCLUDED</v>
      </c>
      <c r="M62" s="692">
        <f t="shared" si="0"/>
        <v>0</v>
      </c>
      <c r="N62" s="692">
        <f t="shared" si="1"/>
        <v>0</v>
      </c>
      <c r="O62" s="693">
        <f>Discount!$H$36</f>
        <v>0</v>
      </c>
      <c r="P62" s="693">
        <f t="shared" si="2"/>
        <v>0</v>
      </c>
      <c r="Q62" s="693">
        <f t="shared" si="3"/>
        <v>0</v>
      </c>
      <c r="R62" s="694">
        <f t="shared" si="4"/>
        <v>0</v>
      </c>
    </row>
    <row r="63" spans="1:18" ht="74.25" customHeight="1">
      <c r="A63" s="657">
        <f t="shared" si="19"/>
        <v>5</v>
      </c>
      <c r="B63" s="655" t="s">
        <v>510</v>
      </c>
      <c r="C63" s="655">
        <v>1000013472</v>
      </c>
      <c r="D63" s="655">
        <v>73181500</v>
      </c>
      <c r="E63" s="688"/>
      <c r="F63" s="657">
        <v>18</v>
      </c>
      <c r="G63" s="689"/>
      <c r="H63" s="655" t="s">
        <v>121</v>
      </c>
      <c r="I63" s="655" t="s">
        <v>118</v>
      </c>
      <c r="J63" s="655">
        <v>10.188000000000001</v>
      </c>
      <c r="K63" s="690"/>
      <c r="L63" s="691" t="str">
        <f t="shared" si="20"/>
        <v>INCLUDED</v>
      </c>
      <c r="M63" s="692">
        <f t="shared" si="0"/>
        <v>0</v>
      </c>
      <c r="N63" s="692">
        <f t="shared" si="1"/>
        <v>0</v>
      </c>
      <c r="O63" s="693">
        <f>Discount!$H$36</f>
        <v>0</v>
      </c>
      <c r="P63" s="693">
        <f t="shared" si="2"/>
        <v>0</v>
      </c>
      <c r="Q63" s="693">
        <f t="shared" si="3"/>
        <v>0</v>
      </c>
      <c r="R63" s="694">
        <f t="shared" si="4"/>
        <v>0</v>
      </c>
    </row>
    <row r="64" spans="1:18" ht="74.25" customHeight="1">
      <c r="A64" s="657">
        <f t="shared" si="19"/>
        <v>6</v>
      </c>
      <c r="B64" s="655" t="s">
        <v>510</v>
      </c>
      <c r="C64" s="655">
        <v>1000007847</v>
      </c>
      <c r="D64" s="655">
        <v>73181500</v>
      </c>
      <c r="E64" s="688"/>
      <c r="F64" s="657">
        <v>18</v>
      </c>
      <c r="G64" s="689"/>
      <c r="H64" s="655" t="s">
        <v>122</v>
      </c>
      <c r="I64" s="655" t="s">
        <v>118</v>
      </c>
      <c r="J64" s="655">
        <v>0.153</v>
      </c>
      <c r="K64" s="690"/>
      <c r="L64" s="691" t="str">
        <f t="shared" si="20"/>
        <v>INCLUDED</v>
      </c>
      <c r="M64" s="692">
        <f t="shared" si="0"/>
        <v>0</v>
      </c>
      <c r="N64" s="692">
        <f t="shared" si="1"/>
        <v>0</v>
      </c>
      <c r="O64" s="693">
        <f>Discount!$H$36</f>
        <v>0</v>
      </c>
      <c r="P64" s="693">
        <f t="shared" si="2"/>
        <v>0</v>
      </c>
      <c r="Q64" s="693">
        <f t="shared" si="3"/>
        <v>0</v>
      </c>
      <c r="R64" s="694">
        <f t="shared" si="4"/>
        <v>0</v>
      </c>
    </row>
    <row r="65" spans="1:18" ht="74.25" customHeight="1">
      <c r="A65" s="657">
        <f t="shared" si="19"/>
        <v>7</v>
      </c>
      <c r="B65" s="655" t="s">
        <v>511</v>
      </c>
      <c r="C65" s="655">
        <v>1000010005</v>
      </c>
      <c r="D65" s="655">
        <v>73082011</v>
      </c>
      <c r="E65" s="688"/>
      <c r="F65" s="657">
        <v>18</v>
      </c>
      <c r="G65" s="689"/>
      <c r="H65" s="655" t="s">
        <v>585</v>
      </c>
      <c r="I65" s="655" t="s">
        <v>124</v>
      </c>
      <c r="J65" s="655">
        <v>11</v>
      </c>
      <c r="K65" s="690"/>
      <c r="L65" s="691" t="str">
        <f t="shared" si="20"/>
        <v>INCLUDED</v>
      </c>
      <c r="M65" s="692">
        <f t="shared" si="0"/>
        <v>0</v>
      </c>
      <c r="N65" s="692">
        <f t="shared" si="1"/>
        <v>0</v>
      </c>
      <c r="O65" s="693">
        <f>Discount!$H$36</f>
        <v>0</v>
      </c>
      <c r="P65" s="693">
        <f t="shared" si="2"/>
        <v>0</v>
      </c>
      <c r="Q65" s="693">
        <f t="shared" si="3"/>
        <v>0</v>
      </c>
      <c r="R65" s="694">
        <f t="shared" si="4"/>
        <v>0</v>
      </c>
    </row>
    <row r="66" spans="1:18" ht="74.25" customHeight="1">
      <c r="A66" s="657">
        <f t="shared" si="19"/>
        <v>8</v>
      </c>
      <c r="B66" s="655" t="s">
        <v>511</v>
      </c>
      <c r="C66" s="655">
        <v>1000019717</v>
      </c>
      <c r="D66" s="655">
        <v>73082011</v>
      </c>
      <c r="E66" s="688"/>
      <c r="F66" s="657">
        <v>18</v>
      </c>
      <c r="G66" s="689"/>
      <c r="H66" s="655" t="s">
        <v>513</v>
      </c>
      <c r="I66" s="655" t="s">
        <v>124</v>
      </c>
      <c r="J66" s="655">
        <v>14</v>
      </c>
      <c r="K66" s="690"/>
      <c r="L66" s="691" t="str">
        <f t="shared" si="20"/>
        <v>INCLUDED</v>
      </c>
      <c r="M66" s="692">
        <f t="shared" si="0"/>
        <v>0</v>
      </c>
      <c r="N66" s="692">
        <f t="shared" si="1"/>
        <v>0</v>
      </c>
      <c r="O66" s="693">
        <f>Discount!$H$36</f>
        <v>0</v>
      </c>
      <c r="P66" s="693">
        <f t="shared" si="2"/>
        <v>0</v>
      </c>
      <c r="Q66" s="693">
        <f t="shared" si="3"/>
        <v>0</v>
      </c>
      <c r="R66" s="694">
        <f t="shared" si="4"/>
        <v>0</v>
      </c>
    </row>
    <row r="67" spans="1:18" ht="74.25" customHeight="1">
      <c r="A67" s="657">
        <f t="shared" si="19"/>
        <v>9</v>
      </c>
      <c r="B67" s="655" t="s">
        <v>550</v>
      </c>
      <c r="C67" s="655">
        <v>1000032562</v>
      </c>
      <c r="D67" s="655">
        <v>73082011</v>
      </c>
      <c r="E67" s="688"/>
      <c r="F67" s="657">
        <v>18</v>
      </c>
      <c r="G67" s="689"/>
      <c r="H67" s="655" t="s">
        <v>544</v>
      </c>
      <c r="I67" s="655" t="s">
        <v>124</v>
      </c>
      <c r="J67" s="655">
        <v>311</v>
      </c>
      <c r="K67" s="690"/>
      <c r="L67" s="691" t="str">
        <f t="shared" si="20"/>
        <v>INCLUDED</v>
      </c>
      <c r="M67" s="692">
        <f t="shared" ref="M67:M98" si="21">IF(L67="Included",0,L67)</f>
        <v>0</v>
      </c>
      <c r="N67" s="692">
        <f t="shared" ref="N67:N89" si="22">IF( G67="",F67*(IF(L67="Included",0,L67))/100,G67*(IF(L67="Included",0,L67)))</f>
        <v>0</v>
      </c>
      <c r="O67" s="693">
        <f>Discount!$H$36</f>
        <v>0</v>
      </c>
      <c r="P67" s="693">
        <f t="shared" ref="P67:P89" si="23">O67*M67</f>
        <v>0</v>
      </c>
      <c r="Q67" s="693">
        <f t="shared" ref="Q67:Q89" si="24">IF(G67="",F67*P67/100,G67*P67)</f>
        <v>0</v>
      </c>
      <c r="R67" s="694">
        <f t="shared" ref="R67:R98" si="25">K67*J67</f>
        <v>0</v>
      </c>
    </row>
    <row r="68" spans="1:18" ht="74.25" customHeight="1">
      <c r="A68" s="657">
        <f t="shared" si="19"/>
        <v>10</v>
      </c>
      <c r="B68" s="655" t="s">
        <v>550</v>
      </c>
      <c r="C68" s="655">
        <v>1000015969</v>
      </c>
      <c r="D68" s="655">
        <v>73082011</v>
      </c>
      <c r="E68" s="688"/>
      <c r="F68" s="657">
        <v>18</v>
      </c>
      <c r="G68" s="689"/>
      <c r="H68" s="655" t="s">
        <v>545</v>
      </c>
      <c r="I68" s="655" t="s">
        <v>124</v>
      </c>
      <c r="J68" s="655">
        <v>311</v>
      </c>
      <c r="K68" s="690"/>
      <c r="L68" s="691" t="str">
        <f t="shared" si="20"/>
        <v>INCLUDED</v>
      </c>
      <c r="M68" s="692">
        <f t="shared" si="21"/>
        <v>0</v>
      </c>
      <c r="N68" s="692">
        <f t="shared" si="22"/>
        <v>0</v>
      </c>
      <c r="O68" s="693">
        <f>Discount!$H$36</f>
        <v>0</v>
      </c>
      <c r="P68" s="693">
        <f t="shared" si="23"/>
        <v>0</v>
      </c>
      <c r="Q68" s="693">
        <f t="shared" si="24"/>
        <v>0</v>
      </c>
      <c r="R68" s="694">
        <f t="shared" si="25"/>
        <v>0</v>
      </c>
    </row>
    <row r="69" spans="1:18" ht="74.25" customHeight="1">
      <c r="A69" s="657">
        <f t="shared" si="19"/>
        <v>11</v>
      </c>
      <c r="B69" s="655" t="s">
        <v>550</v>
      </c>
      <c r="C69" s="655">
        <v>1000017508</v>
      </c>
      <c r="D69" s="655">
        <v>73082011</v>
      </c>
      <c r="E69" s="688"/>
      <c r="F69" s="657">
        <v>18</v>
      </c>
      <c r="G69" s="689"/>
      <c r="H69" s="655" t="s">
        <v>546</v>
      </c>
      <c r="I69" s="655" t="s">
        <v>126</v>
      </c>
      <c r="J69" s="655">
        <v>311</v>
      </c>
      <c r="K69" s="690"/>
      <c r="L69" s="691" t="str">
        <f t="shared" si="20"/>
        <v>INCLUDED</v>
      </c>
      <c r="M69" s="692">
        <f t="shared" si="21"/>
        <v>0</v>
      </c>
      <c r="N69" s="692">
        <f t="shared" si="22"/>
        <v>0</v>
      </c>
      <c r="O69" s="693">
        <f>Discount!$H$36</f>
        <v>0</v>
      </c>
      <c r="P69" s="693">
        <f t="shared" si="23"/>
        <v>0</v>
      </c>
      <c r="Q69" s="693">
        <f t="shared" si="24"/>
        <v>0</v>
      </c>
      <c r="R69" s="694">
        <f t="shared" si="25"/>
        <v>0</v>
      </c>
    </row>
    <row r="70" spans="1:18" ht="74.25" customHeight="1">
      <c r="A70" s="657">
        <f t="shared" si="19"/>
        <v>12</v>
      </c>
      <c r="B70" s="655" t="s">
        <v>550</v>
      </c>
      <c r="C70" s="655">
        <v>1000009119</v>
      </c>
      <c r="D70" s="655">
        <v>73082011</v>
      </c>
      <c r="E70" s="688"/>
      <c r="F70" s="657">
        <v>18</v>
      </c>
      <c r="G70" s="689"/>
      <c r="H70" s="655" t="s">
        <v>547</v>
      </c>
      <c r="I70" s="655" t="s">
        <v>126</v>
      </c>
      <c r="J70" s="655">
        <v>156</v>
      </c>
      <c r="K70" s="690"/>
      <c r="L70" s="691" t="str">
        <f t="shared" si="20"/>
        <v>INCLUDED</v>
      </c>
      <c r="M70" s="692">
        <f t="shared" si="21"/>
        <v>0</v>
      </c>
      <c r="N70" s="692">
        <f t="shared" si="22"/>
        <v>0</v>
      </c>
      <c r="O70" s="693">
        <f>Discount!$H$36</f>
        <v>0</v>
      </c>
      <c r="P70" s="693">
        <f t="shared" si="23"/>
        <v>0</v>
      </c>
      <c r="Q70" s="693">
        <f t="shared" si="24"/>
        <v>0</v>
      </c>
      <c r="R70" s="694">
        <f t="shared" si="25"/>
        <v>0</v>
      </c>
    </row>
    <row r="71" spans="1:18" ht="74.25" customHeight="1">
      <c r="A71" s="657">
        <f t="shared" si="19"/>
        <v>13</v>
      </c>
      <c r="B71" s="655" t="s">
        <v>550</v>
      </c>
      <c r="C71" s="655">
        <v>1000006779</v>
      </c>
      <c r="D71" s="655">
        <v>73082011</v>
      </c>
      <c r="E71" s="688"/>
      <c r="F71" s="657">
        <v>18</v>
      </c>
      <c r="G71" s="689"/>
      <c r="H71" s="655" t="s">
        <v>548</v>
      </c>
      <c r="I71" s="655" t="s">
        <v>126</v>
      </c>
      <c r="J71" s="655">
        <v>311</v>
      </c>
      <c r="K71" s="690"/>
      <c r="L71" s="691" t="str">
        <f t="shared" si="20"/>
        <v>INCLUDED</v>
      </c>
      <c r="M71" s="692">
        <f t="shared" si="21"/>
        <v>0</v>
      </c>
      <c r="N71" s="692">
        <f t="shared" si="22"/>
        <v>0</v>
      </c>
      <c r="O71" s="693">
        <f>Discount!$H$36</f>
        <v>0</v>
      </c>
      <c r="P71" s="693">
        <f t="shared" si="23"/>
        <v>0</v>
      </c>
      <c r="Q71" s="693">
        <f t="shared" si="24"/>
        <v>0</v>
      </c>
      <c r="R71" s="694">
        <f t="shared" si="25"/>
        <v>0</v>
      </c>
    </row>
    <row r="72" spans="1:18" ht="74.25" customHeight="1">
      <c r="A72" s="657">
        <f t="shared" si="19"/>
        <v>14</v>
      </c>
      <c r="B72" s="655" t="s">
        <v>550</v>
      </c>
      <c r="C72" s="655">
        <v>1000078225</v>
      </c>
      <c r="D72" s="655">
        <v>73082011</v>
      </c>
      <c r="E72" s="688"/>
      <c r="F72" s="657">
        <v>18</v>
      </c>
      <c r="G72" s="689"/>
      <c r="H72" s="655" t="s">
        <v>555</v>
      </c>
      <c r="I72" s="655" t="s">
        <v>124</v>
      </c>
      <c r="J72" s="655">
        <v>1986</v>
      </c>
      <c r="K72" s="690"/>
      <c r="L72" s="691" t="str">
        <f t="shared" si="20"/>
        <v>INCLUDED</v>
      </c>
      <c r="M72" s="692">
        <f t="shared" si="21"/>
        <v>0</v>
      </c>
      <c r="N72" s="692">
        <f t="shared" si="22"/>
        <v>0</v>
      </c>
      <c r="O72" s="693">
        <f>Discount!$H$36</f>
        <v>0</v>
      </c>
      <c r="P72" s="693">
        <f t="shared" si="23"/>
        <v>0</v>
      </c>
      <c r="Q72" s="693">
        <f t="shared" si="24"/>
        <v>0</v>
      </c>
      <c r="R72" s="694">
        <f t="shared" si="25"/>
        <v>0</v>
      </c>
    </row>
    <row r="73" spans="1:18" ht="74.25" customHeight="1">
      <c r="A73" s="657">
        <f t="shared" si="19"/>
        <v>15</v>
      </c>
      <c r="B73" s="655" t="s">
        <v>550</v>
      </c>
      <c r="C73" s="655">
        <v>1000078224</v>
      </c>
      <c r="D73" s="655">
        <v>73082011</v>
      </c>
      <c r="E73" s="688"/>
      <c r="F73" s="657">
        <v>18</v>
      </c>
      <c r="G73" s="689"/>
      <c r="H73" s="655" t="s">
        <v>556</v>
      </c>
      <c r="I73" s="655" t="s">
        <v>124</v>
      </c>
      <c r="J73" s="655">
        <v>7945</v>
      </c>
      <c r="K73" s="690"/>
      <c r="L73" s="691" t="str">
        <f t="shared" si="20"/>
        <v>INCLUDED</v>
      </c>
      <c r="M73" s="692">
        <f t="shared" si="21"/>
        <v>0</v>
      </c>
      <c r="N73" s="692">
        <f t="shared" si="22"/>
        <v>0</v>
      </c>
      <c r="O73" s="693">
        <f>Discount!$H$36</f>
        <v>0</v>
      </c>
      <c r="P73" s="693">
        <f t="shared" si="23"/>
        <v>0</v>
      </c>
      <c r="Q73" s="693">
        <f t="shared" si="24"/>
        <v>0</v>
      </c>
      <c r="R73" s="694">
        <f t="shared" si="25"/>
        <v>0</v>
      </c>
    </row>
    <row r="74" spans="1:18" ht="74.25" customHeight="1">
      <c r="A74" s="657">
        <f t="shared" si="19"/>
        <v>16</v>
      </c>
      <c r="B74" s="655" t="s">
        <v>551</v>
      </c>
      <c r="C74" s="655">
        <v>1000030861</v>
      </c>
      <c r="D74" s="655">
        <v>76141000</v>
      </c>
      <c r="E74" s="688"/>
      <c r="F74" s="657">
        <v>18</v>
      </c>
      <c r="G74" s="689"/>
      <c r="H74" s="655" t="s">
        <v>549</v>
      </c>
      <c r="I74" s="655" t="s">
        <v>127</v>
      </c>
      <c r="J74" s="655">
        <v>3.58</v>
      </c>
      <c r="K74" s="690"/>
      <c r="L74" s="691" t="str">
        <f t="shared" si="20"/>
        <v>INCLUDED</v>
      </c>
      <c r="M74" s="692">
        <f t="shared" si="21"/>
        <v>0</v>
      </c>
      <c r="N74" s="692">
        <f t="shared" si="22"/>
        <v>0</v>
      </c>
      <c r="O74" s="693">
        <f>Discount!$H$36</f>
        <v>0</v>
      </c>
      <c r="P74" s="693">
        <f t="shared" si="23"/>
        <v>0</v>
      </c>
      <c r="Q74" s="693">
        <f t="shared" si="24"/>
        <v>0</v>
      </c>
      <c r="R74" s="694">
        <f t="shared" si="25"/>
        <v>0</v>
      </c>
    </row>
    <row r="75" spans="1:18" ht="74.25" customHeight="1">
      <c r="A75" s="657">
        <f t="shared" si="19"/>
        <v>17</v>
      </c>
      <c r="B75" s="655" t="s">
        <v>514</v>
      </c>
      <c r="C75" s="655">
        <v>1000034330</v>
      </c>
      <c r="D75" s="655">
        <v>85469090</v>
      </c>
      <c r="E75" s="688"/>
      <c r="F75" s="657">
        <v>18</v>
      </c>
      <c r="G75" s="689"/>
      <c r="H75" s="655" t="s">
        <v>586</v>
      </c>
      <c r="I75" s="655" t="s">
        <v>124</v>
      </c>
      <c r="J75" s="655">
        <v>372</v>
      </c>
      <c r="K75" s="690"/>
      <c r="L75" s="691" t="str">
        <f t="shared" si="20"/>
        <v>INCLUDED</v>
      </c>
      <c r="M75" s="692">
        <f t="shared" si="21"/>
        <v>0</v>
      </c>
      <c r="N75" s="692">
        <f t="shared" si="22"/>
        <v>0</v>
      </c>
      <c r="O75" s="693">
        <f>Discount!$H$36</f>
        <v>0</v>
      </c>
      <c r="P75" s="693">
        <f t="shared" si="23"/>
        <v>0</v>
      </c>
      <c r="Q75" s="693">
        <f t="shared" si="24"/>
        <v>0</v>
      </c>
      <c r="R75" s="694">
        <f t="shared" si="25"/>
        <v>0</v>
      </c>
    </row>
    <row r="76" spans="1:18" ht="74.25" customHeight="1">
      <c r="A76" s="657">
        <f t="shared" si="19"/>
        <v>18</v>
      </c>
      <c r="B76" s="655" t="s">
        <v>552</v>
      </c>
      <c r="C76" s="655">
        <v>1000010794</v>
      </c>
      <c r="D76" s="655">
        <v>73082011</v>
      </c>
      <c r="E76" s="688"/>
      <c r="F76" s="657">
        <v>18</v>
      </c>
      <c r="G76" s="689"/>
      <c r="H76" s="655" t="s">
        <v>516</v>
      </c>
      <c r="I76" s="655" t="s">
        <v>126</v>
      </c>
      <c r="J76" s="655">
        <v>7</v>
      </c>
      <c r="K76" s="690"/>
      <c r="L76" s="691" t="str">
        <f t="shared" si="20"/>
        <v>INCLUDED</v>
      </c>
      <c r="M76" s="692">
        <f t="shared" si="21"/>
        <v>0</v>
      </c>
      <c r="N76" s="692">
        <f t="shared" si="22"/>
        <v>0</v>
      </c>
      <c r="O76" s="693">
        <f>Discount!$H$36</f>
        <v>0</v>
      </c>
      <c r="P76" s="693">
        <f t="shared" si="23"/>
        <v>0</v>
      </c>
      <c r="Q76" s="693">
        <f t="shared" si="24"/>
        <v>0</v>
      </c>
      <c r="R76" s="694">
        <f t="shared" si="25"/>
        <v>0</v>
      </c>
    </row>
    <row r="77" spans="1:18" ht="74.25" customHeight="1">
      <c r="A77" s="657">
        <f t="shared" si="19"/>
        <v>19</v>
      </c>
      <c r="B77" s="655" t="s">
        <v>553</v>
      </c>
      <c r="C77" s="655">
        <v>1000015514</v>
      </c>
      <c r="D77" s="655">
        <v>76169990</v>
      </c>
      <c r="E77" s="688"/>
      <c r="F77" s="657">
        <v>18</v>
      </c>
      <c r="G77" s="689"/>
      <c r="H77" s="655" t="s">
        <v>518</v>
      </c>
      <c r="I77" s="655" t="s">
        <v>124</v>
      </c>
      <c r="J77" s="655">
        <v>1</v>
      </c>
      <c r="K77" s="690"/>
      <c r="L77" s="691" t="str">
        <f t="shared" si="20"/>
        <v>INCLUDED</v>
      </c>
      <c r="M77" s="692">
        <f t="shared" si="21"/>
        <v>0</v>
      </c>
      <c r="N77" s="692">
        <f t="shared" si="22"/>
        <v>0</v>
      </c>
      <c r="O77" s="693">
        <f>Discount!$H$36</f>
        <v>0</v>
      </c>
      <c r="P77" s="693">
        <f t="shared" si="23"/>
        <v>0</v>
      </c>
      <c r="Q77" s="693">
        <f t="shared" si="24"/>
        <v>0</v>
      </c>
      <c r="R77" s="694">
        <f t="shared" si="25"/>
        <v>0</v>
      </c>
    </row>
    <row r="78" spans="1:18" ht="74.25" customHeight="1">
      <c r="A78" s="657">
        <f t="shared" si="19"/>
        <v>20</v>
      </c>
      <c r="B78" s="655" t="s">
        <v>553</v>
      </c>
      <c r="C78" s="655">
        <v>1000018444</v>
      </c>
      <c r="D78" s="655">
        <v>76169990</v>
      </c>
      <c r="E78" s="688"/>
      <c r="F78" s="657">
        <v>18</v>
      </c>
      <c r="G78" s="689"/>
      <c r="H78" s="655" t="s">
        <v>519</v>
      </c>
      <c r="I78" s="655" t="s">
        <v>124</v>
      </c>
      <c r="J78" s="655">
        <v>2</v>
      </c>
      <c r="K78" s="690"/>
      <c r="L78" s="691" t="str">
        <f t="shared" si="20"/>
        <v>INCLUDED</v>
      </c>
      <c r="M78" s="692">
        <f t="shared" si="21"/>
        <v>0</v>
      </c>
      <c r="N78" s="692">
        <f t="shared" si="22"/>
        <v>0</v>
      </c>
      <c r="O78" s="693">
        <f>Discount!$H$36</f>
        <v>0</v>
      </c>
      <c r="P78" s="693">
        <f t="shared" si="23"/>
        <v>0</v>
      </c>
      <c r="Q78" s="693">
        <f t="shared" si="24"/>
        <v>0</v>
      </c>
      <c r="R78" s="694">
        <f t="shared" si="25"/>
        <v>0</v>
      </c>
    </row>
    <row r="79" spans="1:18" ht="74.25" customHeight="1">
      <c r="A79" s="657">
        <f t="shared" si="19"/>
        <v>21</v>
      </c>
      <c r="B79" s="655" t="s">
        <v>554</v>
      </c>
      <c r="C79" s="655">
        <v>1000013391</v>
      </c>
      <c r="D79" s="655">
        <v>73082011</v>
      </c>
      <c r="E79" s="688"/>
      <c r="F79" s="657">
        <v>18</v>
      </c>
      <c r="G79" s="689"/>
      <c r="H79" s="655" t="s">
        <v>117</v>
      </c>
      <c r="I79" s="655" t="s">
        <v>118</v>
      </c>
      <c r="J79" s="655">
        <v>6.8</v>
      </c>
      <c r="K79" s="690"/>
      <c r="L79" s="691" t="str">
        <f t="shared" si="20"/>
        <v>INCLUDED</v>
      </c>
      <c r="M79" s="692">
        <f t="shared" si="21"/>
        <v>0</v>
      </c>
      <c r="N79" s="692">
        <f t="shared" si="22"/>
        <v>0</v>
      </c>
      <c r="O79" s="693">
        <f>Discount!$H$36</f>
        <v>0</v>
      </c>
      <c r="P79" s="693">
        <f t="shared" si="23"/>
        <v>0</v>
      </c>
      <c r="Q79" s="693">
        <f t="shared" si="24"/>
        <v>0</v>
      </c>
      <c r="R79" s="694">
        <f t="shared" si="25"/>
        <v>0</v>
      </c>
    </row>
    <row r="80" spans="1:18" ht="74.25" customHeight="1">
      <c r="A80" s="657">
        <f t="shared" si="19"/>
        <v>22</v>
      </c>
      <c r="B80" s="655" t="s">
        <v>554</v>
      </c>
      <c r="C80" s="655">
        <v>1000015274</v>
      </c>
      <c r="D80" s="655">
        <v>73082011</v>
      </c>
      <c r="E80" s="688"/>
      <c r="F80" s="657">
        <v>18</v>
      </c>
      <c r="G80" s="689"/>
      <c r="H80" s="655" t="s">
        <v>119</v>
      </c>
      <c r="I80" s="655" t="s">
        <v>118</v>
      </c>
      <c r="J80" s="655">
        <v>16.399999999999999</v>
      </c>
      <c r="K80" s="690"/>
      <c r="L80" s="691" t="str">
        <f t="shared" si="20"/>
        <v>INCLUDED</v>
      </c>
      <c r="M80" s="692">
        <f t="shared" si="21"/>
        <v>0</v>
      </c>
      <c r="N80" s="692">
        <f t="shared" si="22"/>
        <v>0</v>
      </c>
      <c r="O80" s="693">
        <f>Discount!$H$36</f>
        <v>0</v>
      </c>
      <c r="P80" s="693">
        <f t="shared" si="23"/>
        <v>0</v>
      </c>
      <c r="Q80" s="693">
        <f t="shared" si="24"/>
        <v>0</v>
      </c>
      <c r="R80" s="694">
        <f t="shared" si="25"/>
        <v>0</v>
      </c>
    </row>
    <row r="81" spans="1:18" ht="74.25" customHeight="1">
      <c r="A81" s="657">
        <f t="shared" si="19"/>
        <v>23</v>
      </c>
      <c r="B81" s="655" t="s">
        <v>554</v>
      </c>
      <c r="C81" s="655">
        <v>1000013393</v>
      </c>
      <c r="D81" s="655">
        <v>73082011</v>
      </c>
      <c r="E81" s="688"/>
      <c r="F81" s="657">
        <v>18</v>
      </c>
      <c r="G81" s="689"/>
      <c r="H81" s="655" t="s">
        <v>120</v>
      </c>
      <c r="I81" s="655" t="s">
        <v>118</v>
      </c>
      <c r="J81" s="655">
        <v>0.73</v>
      </c>
      <c r="K81" s="690"/>
      <c r="L81" s="691" t="str">
        <f t="shared" si="20"/>
        <v>INCLUDED</v>
      </c>
      <c r="M81" s="692">
        <f t="shared" si="21"/>
        <v>0</v>
      </c>
      <c r="N81" s="692">
        <f t="shared" si="22"/>
        <v>0</v>
      </c>
      <c r="O81" s="693">
        <f>Discount!$H$36</f>
        <v>0</v>
      </c>
      <c r="P81" s="693">
        <f t="shared" si="23"/>
        <v>0</v>
      </c>
      <c r="Q81" s="693">
        <f t="shared" si="24"/>
        <v>0</v>
      </c>
      <c r="R81" s="694">
        <f t="shared" si="25"/>
        <v>0</v>
      </c>
    </row>
    <row r="82" spans="1:18" ht="74.25" customHeight="1">
      <c r="A82" s="657">
        <f t="shared" si="19"/>
        <v>24</v>
      </c>
      <c r="B82" s="655" t="s">
        <v>554</v>
      </c>
      <c r="C82" s="655">
        <v>1000015276</v>
      </c>
      <c r="D82" s="655">
        <v>73082011</v>
      </c>
      <c r="E82" s="688"/>
      <c r="F82" s="657">
        <v>18</v>
      </c>
      <c r="G82" s="689"/>
      <c r="H82" s="655" t="s">
        <v>512</v>
      </c>
      <c r="I82" s="655" t="s">
        <v>118</v>
      </c>
      <c r="J82" s="655">
        <v>0.12</v>
      </c>
      <c r="K82" s="690"/>
      <c r="L82" s="691" t="str">
        <f t="shared" si="20"/>
        <v>INCLUDED</v>
      </c>
      <c r="M82" s="692">
        <f t="shared" si="21"/>
        <v>0</v>
      </c>
      <c r="N82" s="692">
        <f t="shared" si="22"/>
        <v>0</v>
      </c>
      <c r="O82" s="693">
        <f>Discount!$H$36</f>
        <v>0</v>
      </c>
      <c r="P82" s="693">
        <f t="shared" si="23"/>
        <v>0</v>
      </c>
      <c r="Q82" s="693">
        <f t="shared" si="24"/>
        <v>0</v>
      </c>
      <c r="R82" s="694">
        <f t="shared" si="25"/>
        <v>0</v>
      </c>
    </row>
    <row r="83" spans="1:18" ht="74.25" customHeight="1">
      <c r="A83" s="657">
        <f t="shared" si="19"/>
        <v>25</v>
      </c>
      <c r="B83" s="655" t="s">
        <v>554</v>
      </c>
      <c r="C83" s="655">
        <v>1000013472</v>
      </c>
      <c r="D83" s="655">
        <v>73181500</v>
      </c>
      <c r="E83" s="688"/>
      <c r="F83" s="657">
        <v>18</v>
      </c>
      <c r="G83" s="689"/>
      <c r="H83" s="655" t="s">
        <v>121</v>
      </c>
      <c r="I83" s="655" t="s">
        <v>118</v>
      </c>
      <c r="J83" s="655">
        <v>1.2</v>
      </c>
      <c r="K83" s="690"/>
      <c r="L83" s="691" t="str">
        <f t="shared" si="20"/>
        <v>INCLUDED</v>
      </c>
      <c r="M83" s="692">
        <f t="shared" si="21"/>
        <v>0</v>
      </c>
      <c r="N83" s="692">
        <f t="shared" si="22"/>
        <v>0</v>
      </c>
      <c r="O83" s="693">
        <f>Discount!$H$36</f>
        <v>0</v>
      </c>
      <c r="P83" s="693">
        <f t="shared" si="23"/>
        <v>0</v>
      </c>
      <c r="Q83" s="693">
        <f t="shared" si="24"/>
        <v>0</v>
      </c>
      <c r="R83" s="694">
        <f t="shared" si="25"/>
        <v>0</v>
      </c>
    </row>
    <row r="84" spans="1:18" ht="74.25" customHeight="1">
      <c r="A84" s="657">
        <f t="shared" si="19"/>
        <v>26</v>
      </c>
      <c r="B84" s="655" t="s">
        <v>554</v>
      </c>
      <c r="C84" s="655">
        <v>1000007847</v>
      </c>
      <c r="D84" s="655">
        <v>73181500</v>
      </c>
      <c r="E84" s="688"/>
      <c r="F84" s="657">
        <v>18</v>
      </c>
      <c r="G84" s="689"/>
      <c r="H84" s="655" t="s">
        <v>122</v>
      </c>
      <c r="I84" s="655" t="s">
        <v>118</v>
      </c>
      <c r="J84" s="655">
        <v>0.05</v>
      </c>
      <c r="K84" s="690"/>
      <c r="L84" s="691" t="str">
        <f t="shared" si="20"/>
        <v>INCLUDED</v>
      </c>
      <c r="M84" s="692">
        <f t="shared" si="21"/>
        <v>0</v>
      </c>
      <c r="N84" s="692">
        <f t="shared" si="22"/>
        <v>0</v>
      </c>
      <c r="O84" s="693">
        <f>Discount!$H$36</f>
        <v>0</v>
      </c>
      <c r="P84" s="693">
        <f t="shared" si="23"/>
        <v>0</v>
      </c>
      <c r="Q84" s="693">
        <f t="shared" si="24"/>
        <v>0</v>
      </c>
      <c r="R84" s="694">
        <f t="shared" si="25"/>
        <v>0</v>
      </c>
    </row>
    <row r="85" spans="1:18" ht="74.25" customHeight="1">
      <c r="A85" s="657">
        <f t="shared" si="19"/>
        <v>27</v>
      </c>
      <c r="B85" s="655" t="s">
        <v>554</v>
      </c>
      <c r="C85" s="655">
        <v>1000010794</v>
      </c>
      <c r="D85" s="655">
        <v>73082011</v>
      </c>
      <c r="E85" s="688"/>
      <c r="F85" s="657">
        <v>18</v>
      </c>
      <c r="G85" s="689"/>
      <c r="H85" s="655" t="s">
        <v>516</v>
      </c>
      <c r="I85" s="655" t="s">
        <v>126</v>
      </c>
      <c r="J85" s="655">
        <v>1</v>
      </c>
      <c r="K85" s="690"/>
      <c r="L85" s="691" t="str">
        <f t="shared" si="20"/>
        <v>INCLUDED</v>
      </c>
      <c r="M85" s="692">
        <f t="shared" si="21"/>
        <v>0</v>
      </c>
      <c r="N85" s="692">
        <f t="shared" si="22"/>
        <v>0</v>
      </c>
      <c r="O85" s="693">
        <f>Discount!$H$36</f>
        <v>0</v>
      </c>
      <c r="P85" s="693">
        <f t="shared" si="23"/>
        <v>0</v>
      </c>
      <c r="Q85" s="693">
        <f t="shared" si="24"/>
        <v>0</v>
      </c>
      <c r="R85" s="694">
        <f t="shared" si="25"/>
        <v>0</v>
      </c>
    </row>
    <row r="86" spans="1:18" ht="74.25" customHeight="1">
      <c r="A86" s="657">
        <f t="shared" si="19"/>
        <v>28</v>
      </c>
      <c r="B86" s="655" t="s">
        <v>554</v>
      </c>
      <c r="C86" s="655">
        <v>1000019815</v>
      </c>
      <c r="D86" s="655">
        <v>73082011</v>
      </c>
      <c r="E86" s="688"/>
      <c r="F86" s="657">
        <v>18</v>
      </c>
      <c r="G86" s="689"/>
      <c r="H86" s="655" t="s">
        <v>517</v>
      </c>
      <c r="I86" s="655" t="s">
        <v>126</v>
      </c>
      <c r="J86" s="655">
        <v>40</v>
      </c>
      <c r="K86" s="690"/>
      <c r="L86" s="691" t="str">
        <f t="shared" si="20"/>
        <v>INCLUDED</v>
      </c>
      <c r="M86" s="692">
        <f t="shared" si="21"/>
        <v>0</v>
      </c>
      <c r="N86" s="692">
        <f t="shared" si="22"/>
        <v>0</v>
      </c>
      <c r="O86" s="693">
        <f>Discount!$H$36</f>
        <v>0</v>
      </c>
      <c r="P86" s="693">
        <f t="shared" si="23"/>
        <v>0</v>
      </c>
      <c r="Q86" s="693">
        <f t="shared" si="24"/>
        <v>0</v>
      </c>
      <c r="R86" s="694">
        <f t="shared" si="25"/>
        <v>0</v>
      </c>
    </row>
    <row r="87" spans="1:18" ht="74.25" customHeight="1">
      <c r="A87" s="657">
        <f t="shared" si="19"/>
        <v>29</v>
      </c>
      <c r="B87" s="655" t="s">
        <v>554</v>
      </c>
      <c r="C87" s="655">
        <v>1000015514</v>
      </c>
      <c r="D87" s="655">
        <v>76169990</v>
      </c>
      <c r="E87" s="688"/>
      <c r="F87" s="657">
        <v>18</v>
      </c>
      <c r="G87" s="689"/>
      <c r="H87" s="655" t="s">
        <v>518</v>
      </c>
      <c r="I87" s="655" t="s">
        <v>124</v>
      </c>
      <c r="J87" s="655">
        <v>4</v>
      </c>
      <c r="K87" s="690"/>
      <c r="L87" s="691" t="str">
        <f t="shared" si="20"/>
        <v>INCLUDED</v>
      </c>
      <c r="M87" s="692">
        <f t="shared" si="21"/>
        <v>0</v>
      </c>
      <c r="N87" s="692">
        <f t="shared" si="22"/>
        <v>0</v>
      </c>
      <c r="O87" s="693">
        <f>Discount!$H$36</f>
        <v>0</v>
      </c>
      <c r="P87" s="693">
        <f t="shared" si="23"/>
        <v>0</v>
      </c>
      <c r="Q87" s="693">
        <f t="shared" si="24"/>
        <v>0</v>
      </c>
      <c r="R87" s="694">
        <f t="shared" si="25"/>
        <v>0</v>
      </c>
    </row>
    <row r="88" spans="1:18" ht="74.25" customHeight="1">
      <c r="A88" s="657">
        <f t="shared" si="19"/>
        <v>30</v>
      </c>
      <c r="B88" s="655" t="s">
        <v>554</v>
      </c>
      <c r="C88" s="655">
        <v>1000018444</v>
      </c>
      <c r="D88" s="655">
        <v>76169990</v>
      </c>
      <c r="E88" s="688"/>
      <c r="F88" s="657">
        <v>18</v>
      </c>
      <c r="G88" s="689"/>
      <c r="H88" s="655" t="s">
        <v>519</v>
      </c>
      <c r="I88" s="655" t="s">
        <v>124</v>
      </c>
      <c r="J88" s="655">
        <v>1</v>
      </c>
      <c r="K88" s="690"/>
      <c r="L88" s="691" t="str">
        <f t="shared" si="20"/>
        <v>INCLUDED</v>
      </c>
      <c r="M88" s="692">
        <f t="shared" si="21"/>
        <v>0</v>
      </c>
      <c r="N88" s="692">
        <f t="shared" si="22"/>
        <v>0</v>
      </c>
      <c r="O88" s="693">
        <f>Discount!$H$36</f>
        <v>0</v>
      </c>
      <c r="P88" s="693">
        <f t="shared" si="23"/>
        <v>0</v>
      </c>
      <c r="Q88" s="693">
        <f t="shared" si="24"/>
        <v>0</v>
      </c>
      <c r="R88" s="694">
        <f t="shared" si="25"/>
        <v>0</v>
      </c>
    </row>
    <row r="89" spans="1:18" ht="74.25" customHeight="1">
      <c r="A89" s="657">
        <f t="shared" si="19"/>
        <v>31</v>
      </c>
      <c r="B89" s="655" t="s">
        <v>554</v>
      </c>
      <c r="C89" s="655">
        <v>1000022432</v>
      </c>
      <c r="D89" s="655">
        <v>73082011</v>
      </c>
      <c r="E89" s="688"/>
      <c r="F89" s="657">
        <v>18</v>
      </c>
      <c r="G89" s="689"/>
      <c r="H89" s="655" t="s">
        <v>520</v>
      </c>
      <c r="I89" s="655" t="s">
        <v>124</v>
      </c>
      <c r="J89" s="655">
        <v>80</v>
      </c>
      <c r="K89" s="690"/>
      <c r="L89" s="691" t="str">
        <f t="shared" si="20"/>
        <v>INCLUDED</v>
      </c>
      <c r="M89" s="692">
        <f t="shared" si="21"/>
        <v>0</v>
      </c>
      <c r="N89" s="692">
        <f t="shared" si="22"/>
        <v>0</v>
      </c>
      <c r="O89" s="693">
        <f>Discount!$H$36</f>
        <v>0</v>
      </c>
      <c r="P89" s="693">
        <f t="shared" si="23"/>
        <v>0</v>
      </c>
      <c r="Q89" s="693">
        <f t="shared" si="24"/>
        <v>0</v>
      </c>
      <c r="R89" s="694">
        <f t="shared" si="25"/>
        <v>0</v>
      </c>
    </row>
    <row r="90" spans="1:18" ht="74.25" customHeight="1">
      <c r="A90" s="652" t="s">
        <v>576</v>
      </c>
      <c r="B90" s="653" t="s">
        <v>577</v>
      </c>
      <c r="C90" s="654"/>
      <c r="D90" s="654"/>
      <c r="E90" s="654"/>
      <c r="F90" s="654"/>
      <c r="G90" s="654"/>
      <c r="H90" s="654"/>
      <c r="I90" s="654"/>
      <c r="J90" s="654"/>
      <c r="K90" s="654"/>
      <c r="L90" s="654"/>
      <c r="M90" s="692">
        <f t="shared" si="21"/>
        <v>0</v>
      </c>
      <c r="N90" s="692"/>
      <c r="O90" s="693"/>
      <c r="P90" s="693"/>
      <c r="Q90" s="693"/>
      <c r="R90" s="694">
        <f t="shared" si="25"/>
        <v>0</v>
      </c>
    </row>
    <row r="91" spans="1:18" ht="74.25" customHeight="1">
      <c r="A91" s="657">
        <v>1</v>
      </c>
      <c r="B91" s="655" t="s">
        <v>510</v>
      </c>
      <c r="C91" s="655">
        <v>1000013391</v>
      </c>
      <c r="D91" s="655">
        <v>73082011</v>
      </c>
      <c r="E91" s="688"/>
      <c r="F91" s="657">
        <v>18</v>
      </c>
      <c r="G91" s="689"/>
      <c r="H91" s="655" t="s">
        <v>117</v>
      </c>
      <c r="I91" s="655" t="s">
        <v>118</v>
      </c>
      <c r="J91" s="655">
        <v>25</v>
      </c>
      <c r="K91" s="690"/>
      <c r="L91" s="691" t="str">
        <f t="shared" ref="L91:L124" si="26">IF(K91=0, "INCLUDED", IF(ISERROR(K91*J91), K91, K91*J91))</f>
        <v>INCLUDED</v>
      </c>
      <c r="M91" s="692">
        <f t="shared" si="21"/>
        <v>0</v>
      </c>
      <c r="N91" s="692">
        <f t="shared" ref="N91:N124" si="27">IF( G91="",F91*(IF(L91="Included",0,L91))/100,G91*(IF(L91="Included",0,L91)))</f>
        <v>0</v>
      </c>
      <c r="O91" s="693">
        <f>Discount!$H$36</f>
        <v>0</v>
      </c>
      <c r="P91" s="693">
        <f t="shared" ref="P91:P124" si="28">O91*M91</f>
        <v>0</v>
      </c>
      <c r="Q91" s="693">
        <f t="shared" ref="Q91:Q124" si="29">IF(G91="",F91*P91/100,G91*P91)</f>
        <v>0</v>
      </c>
      <c r="R91" s="694">
        <f t="shared" si="25"/>
        <v>0</v>
      </c>
    </row>
    <row r="92" spans="1:18" ht="74.25" customHeight="1">
      <c r="A92" s="657">
        <f>A91+1</f>
        <v>2</v>
      </c>
      <c r="B92" s="655" t="s">
        <v>510</v>
      </c>
      <c r="C92" s="655">
        <v>1000015274</v>
      </c>
      <c r="D92" s="655">
        <v>73082011</v>
      </c>
      <c r="E92" s="688"/>
      <c r="F92" s="657">
        <v>18</v>
      </c>
      <c r="G92" s="689"/>
      <c r="H92" s="655" t="s">
        <v>119</v>
      </c>
      <c r="I92" s="655" t="s">
        <v>118</v>
      </c>
      <c r="J92" s="655">
        <v>25.25</v>
      </c>
      <c r="K92" s="690"/>
      <c r="L92" s="691" t="str">
        <f t="shared" si="26"/>
        <v>INCLUDED</v>
      </c>
      <c r="M92" s="692">
        <f t="shared" si="21"/>
        <v>0</v>
      </c>
      <c r="N92" s="692">
        <f t="shared" si="27"/>
        <v>0</v>
      </c>
      <c r="O92" s="693">
        <f>Discount!$H$36</f>
        <v>0</v>
      </c>
      <c r="P92" s="693">
        <f t="shared" si="28"/>
        <v>0</v>
      </c>
      <c r="Q92" s="693">
        <f t="shared" si="29"/>
        <v>0</v>
      </c>
      <c r="R92" s="694">
        <f t="shared" si="25"/>
        <v>0</v>
      </c>
    </row>
    <row r="93" spans="1:18" ht="74.25" customHeight="1">
      <c r="A93" s="657">
        <f t="shared" ref="A93:A124" si="30">A92+1</f>
        <v>3</v>
      </c>
      <c r="B93" s="655" t="s">
        <v>510</v>
      </c>
      <c r="C93" s="655">
        <v>1000013393</v>
      </c>
      <c r="D93" s="655">
        <v>73082011</v>
      </c>
      <c r="E93" s="688"/>
      <c r="F93" s="657">
        <v>18</v>
      </c>
      <c r="G93" s="689"/>
      <c r="H93" s="655" t="s">
        <v>120</v>
      </c>
      <c r="I93" s="655" t="s">
        <v>118</v>
      </c>
      <c r="J93" s="655">
        <v>7.6859999999999999</v>
      </c>
      <c r="K93" s="690"/>
      <c r="L93" s="691" t="str">
        <f t="shared" si="26"/>
        <v>INCLUDED</v>
      </c>
      <c r="M93" s="692">
        <f t="shared" si="21"/>
        <v>0</v>
      </c>
      <c r="N93" s="692">
        <f t="shared" si="27"/>
        <v>0</v>
      </c>
      <c r="O93" s="693">
        <f>Discount!$H$36</f>
        <v>0</v>
      </c>
      <c r="P93" s="693">
        <f t="shared" si="28"/>
        <v>0</v>
      </c>
      <c r="Q93" s="693">
        <f t="shared" si="29"/>
        <v>0</v>
      </c>
      <c r="R93" s="694">
        <f t="shared" si="25"/>
        <v>0</v>
      </c>
    </row>
    <row r="94" spans="1:18" ht="74.25" customHeight="1">
      <c r="A94" s="657">
        <f t="shared" si="30"/>
        <v>4</v>
      </c>
      <c r="B94" s="655" t="s">
        <v>510</v>
      </c>
      <c r="C94" s="655">
        <v>1000015276</v>
      </c>
      <c r="D94" s="655">
        <v>73082011</v>
      </c>
      <c r="E94" s="688"/>
      <c r="F94" s="657">
        <v>18</v>
      </c>
      <c r="G94" s="689"/>
      <c r="H94" s="655" t="s">
        <v>512</v>
      </c>
      <c r="I94" s="655" t="s">
        <v>118</v>
      </c>
      <c r="J94" s="655">
        <v>0.5</v>
      </c>
      <c r="K94" s="690"/>
      <c r="L94" s="691" t="str">
        <f t="shared" si="26"/>
        <v>INCLUDED</v>
      </c>
      <c r="M94" s="692">
        <f t="shared" si="21"/>
        <v>0</v>
      </c>
      <c r="N94" s="692">
        <f t="shared" si="27"/>
        <v>0</v>
      </c>
      <c r="O94" s="693">
        <f>Discount!$H$36</f>
        <v>0</v>
      </c>
      <c r="P94" s="693">
        <f t="shared" si="28"/>
        <v>0</v>
      </c>
      <c r="Q94" s="693">
        <f t="shared" si="29"/>
        <v>0</v>
      </c>
      <c r="R94" s="694">
        <f t="shared" si="25"/>
        <v>0</v>
      </c>
    </row>
    <row r="95" spans="1:18" ht="74.25" customHeight="1">
      <c r="A95" s="657">
        <f t="shared" si="30"/>
        <v>5</v>
      </c>
      <c r="B95" s="655" t="s">
        <v>510</v>
      </c>
      <c r="C95" s="655">
        <v>1000013472</v>
      </c>
      <c r="D95" s="655">
        <v>73181500</v>
      </c>
      <c r="E95" s="688"/>
      <c r="F95" s="657">
        <v>18</v>
      </c>
      <c r="G95" s="689"/>
      <c r="H95" s="655" t="s">
        <v>121</v>
      </c>
      <c r="I95" s="655" t="s">
        <v>118</v>
      </c>
      <c r="J95" s="655">
        <v>6.2770000000000001</v>
      </c>
      <c r="K95" s="690"/>
      <c r="L95" s="691" t="str">
        <f t="shared" si="26"/>
        <v>INCLUDED</v>
      </c>
      <c r="M95" s="692">
        <f t="shared" si="21"/>
        <v>0</v>
      </c>
      <c r="N95" s="692">
        <f t="shared" si="27"/>
        <v>0</v>
      </c>
      <c r="O95" s="693">
        <f>Discount!$H$36</f>
        <v>0</v>
      </c>
      <c r="P95" s="693">
        <f t="shared" si="28"/>
        <v>0</v>
      </c>
      <c r="Q95" s="693">
        <f t="shared" si="29"/>
        <v>0</v>
      </c>
      <c r="R95" s="694">
        <f t="shared" si="25"/>
        <v>0</v>
      </c>
    </row>
    <row r="96" spans="1:18" ht="74.25" customHeight="1">
      <c r="A96" s="657">
        <f t="shared" si="30"/>
        <v>6</v>
      </c>
      <c r="B96" s="655" t="s">
        <v>510</v>
      </c>
      <c r="C96" s="655">
        <v>1000007847</v>
      </c>
      <c r="D96" s="655">
        <v>73181500</v>
      </c>
      <c r="E96" s="688"/>
      <c r="F96" s="657">
        <v>18</v>
      </c>
      <c r="G96" s="689"/>
      <c r="H96" s="655" t="s">
        <v>122</v>
      </c>
      <c r="I96" s="655" t="s">
        <v>118</v>
      </c>
      <c r="J96" s="655">
        <v>0.05</v>
      </c>
      <c r="K96" s="690"/>
      <c r="L96" s="691" t="str">
        <f t="shared" si="26"/>
        <v>INCLUDED</v>
      </c>
      <c r="M96" s="692">
        <f t="shared" si="21"/>
        <v>0</v>
      </c>
      <c r="N96" s="692">
        <f t="shared" si="27"/>
        <v>0</v>
      </c>
      <c r="O96" s="693">
        <f>Discount!$H$36</f>
        <v>0</v>
      </c>
      <c r="P96" s="693">
        <f t="shared" si="28"/>
        <v>0</v>
      </c>
      <c r="Q96" s="693">
        <f t="shared" si="29"/>
        <v>0</v>
      </c>
      <c r="R96" s="694">
        <f t="shared" si="25"/>
        <v>0</v>
      </c>
    </row>
    <row r="97" spans="1:18" ht="74.25" customHeight="1">
      <c r="A97" s="657">
        <f t="shared" si="30"/>
        <v>7</v>
      </c>
      <c r="B97" s="655" t="s">
        <v>510</v>
      </c>
      <c r="C97" s="655">
        <v>1000033623</v>
      </c>
      <c r="D97" s="655">
        <v>73082011</v>
      </c>
      <c r="E97" s="688"/>
      <c r="F97" s="657">
        <v>18</v>
      </c>
      <c r="G97" s="689"/>
      <c r="H97" s="655" t="s">
        <v>581</v>
      </c>
      <c r="I97" s="655" t="s">
        <v>118</v>
      </c>
      <c r="J97" s="655">
        <v>81.863</v>
      </c>
      <c r="K97" s="690"/>
      <c r="L97" s="691" t="str">
        <f t="shared" si="26"/>
        <v>INCLUDED</v>
      </c>
      <c r="M97" s="692">
        <f t="shared" si="21"/>
        <v>0</v>
      </c>
      <c r="N97" s="692">
        <f t="shared" si="27"/>
        <v>0</v>
      </c>
      <c r="O97" s="693">
        <f>Discount!$H$36</f>
        <v>0</v>
      </c>
      <c r="P97" s="693">
        <f t="shared" si="28"/>
        <v>0</v>
      </c>
      <c r="Q97" s="693">
        <f t="shared" si="29"/>
        <v>0</v>
      </c>
      <c r="R97" s="694">
        <f t="shared" si="25"/>
        <v>0</v>
      </c>
    </row>
    <row r="98" spans="1:18" ht="74.25" customHeight="1">
      <c r="A98" s="657">
        <f t="shared" si="30"/>
        <v>8</v>
      </c>
      <c r="B98" s="655" t="s">
        <v>510</v>
      </c>
      <c r="C98" s="655">
        <v>1000033625</v>
      </c>
      <c r="D98" s="655">
        <v>73082011</v>
      </c>
      <c r="E98" s="688"/>
      <c r="F98" s="657">
        <v>18</v>
      </c>
      <c r="G98" s="689"/>
      <c r="H98" s="655" t="s">
        <v>582</v>
      </c>
      <c r="I98" s="655" t="s">
        <v>118</v>
      </c>
      <c r="J98" s="655">
        <v>95.96</v>
      </c>
      <c r="K98" s="690"/>
      <c r="L98" s="691" t="str">
        <f t="shared" si="26"/>
        <v>INCLUDED</v>
      </c>
      <c r="M98" s="692">
        <f t="shared" si="21"/>
        <v>0</v>
      </c>
      <c r="N98" s="692">
        <f t="shared" si="27"/>
        <v>0</v>
      </c>
      <c r="O98" s="693">
        <f>Discount!$H$36</f>
        <v>0</v>
      </c>
      <c r="P98" s="693">
        <f t="shared" si="28"/>
        <v>0</v>
      </c>
      <c r="Q98" s="693">
        <f t="shared" si="29"/>
        <v>0</v>
      </c>
      <c r="R98" s="694">
        <f t="shared" si="25"/>
        <v>0</v>
      </c>
    </row>
    <row r="99" spans="1:18" ht="74.25" customHeight="1">
      <c r="A99" s="657">
        <f t="shared" si="30"/>
        <v>9</v>
      </c>
      <c r="B99" s="655" t="s">
        <v>511</v>
      </c>
      <c r="C99" s="655">
        <v>1000019717</v>
      </c>
      <c r="D99" s="655">
        <v>73082011</v>
      </c>
      <c r="E99" s="688"/>
      <c r="F99" s="657">
        <v>18</v>
      </c>
      <c r="G99" s="689"/>
      <c r="H99" s="655" t="s">
        <v>513</v>
      </c>
      <c r="I99" s="655" t="s">
        <v>124</v>
      </c>
      <c r="J99" s="655">
        <v>12</v>
      </c>
      <c r="K99" s="690"/>
      <c r="L99" s="691" t="str">
        <f t="shared" si="26"/>
        <v>INCLUDED</v>
      </c>
      <c r="M99" s="692">
        <f t="shared" ref="M99:M124" si="31">IF(L99="Included",0,L99)</f>
        <v>0</v>
      </c>
      <c r="N99" s="692">
        <f t="shared" si="27"/>
        <v>0</v>
      </c>
      <c r="O99" s="693">
        <f>Discount!$H$36</f>
        <v>0</v>
      </c>
      <c r="P99" s="693">
        <f t="shared" si="28"/>
        <v>0</v>
      </c>
      <c r="Q99" s="693">
        <f t="shared" si="29"/>
        <v>0</v>
      </c>
      <c r="R99" s="694">
        <f t="shared" ref="R99:R124" si="32">K99*J99</f>
        <v>0</v>
      </c>
    </row>
    <row r="100" spans="1:18" ht="74.25" customHeight="1">
      <c r="A100" s="657">
        <f t="shared" si="30"/>
        <v>10</v>
      </c>
      <c r="B100" s="655" t="s">
        <v>550</v>
      </c>
      <c r="C100" s="655">
        <v>1000032562</v>
      </c>
      <c r="D100" s="655">
        <v>73082011</v>
      </c>
      <c r="E100" s="688"/>
      <c r="F100" s="657">
        <v>18</v>
      </c>
      <c r="G100" s="689"/>
      <c r="H100" s="655" t="s">
        <v>544</v>
      </c>
      <c r="I100" s="655" t="s">
        <v>124</v>
      </c>
      <c r="J100" s="655">
        <v>286</v>
      </c>
      <c r="K100" s="690"/>
      <c r="L100" s="691" t="str">
        <f t="shared" si="26"/>
        <v>INCLUDED</v>
      </c>
      <c r="M100" s="692">
        <f t="shared" si="31"/>
        <v>0</v>
      </c>
      <c r="N100" s="692">
        <f t="shared" si="27"/>
        <v>0</v>
      </c>
      <c r="O100" s="693">
        <f>Discount!$H$36</f>
        <v>0</v>
      </c>
      <c r="P100" s="693">
        <f t="shared" si="28"/>
        <v>0</v>
      </c>
      <c r="Q100" s="693">
        <f t="shared" si="29"/>
        <v>0</v>
      </c>
      <c r="R100" s="694">
        <f t="shared" si="32"/>
        <v>0</v>
      </c>
    </row>
    <row r="101" spans="1:18" ht="74.25" customHeight="1">
      <c r="A101" s="657">
        <f t="shared" si="30"/>
        <v>11</v>
      </c>
      <c r="B101" s="655" t="s">
        <v>550</v>
      </c>
      <c r="C101" s="655">
        <v>1000015969</v>
      </c>
      <c r="D101" s="655">
        <v>73082011</v>
      </c>
      <c r="E101" s="688"/>
      <c r="F101" s="657">
        <v>18</v>
      </c>
      <c r="G101" s="689"/>
      <c r="H101" s="655" t="s">
        <v>545</v>
      </c>
      <c r="I101" s="655" t="s">
        <v>124</v>
      </c>
      <c r="J101" s="655">
        <v>286</v>
      </c>
      <c r="K101" s="690"/>
      <c r="L101" s="691" t="str">
        <f t="shared" si="26"/>
        <v>INCLUDED</v>
      </c>
      <c r="M101" s="692">
        <f t="shared" si="31"/>
        <v>0</v>
      </c>
      <c r="N101" s="692">
        <f t="shared" si="27"/>
        <v>0</v>
      </c>
      <c r="O101" s="693">
        <f>Discount!$H$36</f>
        <v>0</v>
      </c>
      <c r="P101" s="693">
        <f t="shared" si="28"/>
        <v>0</v>
      </c>
      <c r="Q101" s="693">
        <f t="shared" si="29"/>
        <v>0</v>
      </c>
      <c r="R101" s="694">
        <f t="shared" si="32"/>
        <v>0</v>
      </c>
    </row>
    <row r="102" spans="1:18" ht="74.25" customHeight="1">
      <c r="A102" s="657">
        <f t="shared" si="30"/>
        <v>12</v>
      </c>
      <c r="B102" s="655" t="s">
        <v>550</v>
      </c>
      <c r="C102" s="655">
        <v>1000017508</v>
      </c>
      <c r="D102" s="655">
        <v>73082011</v>
      </c>
      <c r="E102" s="688"/>
      <c r="F102" s="657">
        <v>18</v>
      </c>
      <c r="G102" s="689"/>
      <c r="H102" s="655" t="s">
        <v>546</v>
      </c>
      <c r="I102" s="655" t="s">
        <v>126</v>
      </c>
      <c r="J102" s="655">
        <v>286</v>
      </c>
      <c r="K102" s="690"/>
      <c r="L102" s="691" t="str">
        <f t="shared" si="26"/>
        <v>INCLUDED</v>
      </c>
      <c r="M102" s="692">
        <f t="shared" si="31"/>
        <v>0</v>
      </c>
      <c r="N102" s="692">
        <f t="shared" si="27"/>
        <v>0</v>
      </c>
      <c r="O102" s="693">
        <f>Discount!$H$36</f>
        <v>0</v>
      </c>
      <c r="P102" s="693">
        <f t="shared" si="28"/>
        <v>0</v>
      </c>
      <c r="Q102" s="693">
        <f t="shared" si="29"/>
        <v>0</v>
      </c>
      <c r="R102" s="694">
        <f t="shared" si="32"/>
        <v>0</v>
      </c>
    </row>
    <row r="103" spans="1:18" ht="74.25" customHeight="1">
      <c r="A103" s="657">
        <f t="shared" si="30"/>
        <v>13</v>
      </c>
      <c r="B103" s="655" t="s">
        <v>550</v>
      </c>
      <c r="C103" s="655">
        <v>1000009119</v>
      </c>
      <c r="D103" s="655">
        <v>73082011</v>
      </c>
      <c r="E103" s="688"/>
      <c r="F103" s="657">
        <v>18</v>
      </c>
      <c r="G103" s="689"/>
      <c r="H103" s="655" t="s">
        <v>547</v>
      </c>
      <c r="I103" s="655" t="s">
        <v>126</v>
      </c>
      <c r="J103" s="655">
        <v>143</v>
      </c>
      <c r="K103" s="690"/>
      <c r="L103" s="691" t="str">
        <f t="shared" si="26"/>
        <v>INCLUDED</v>
      </c>
      <c r="M103" s="692">
        <f t="shared" si="31"/>
        <v>0</v>
      </c>
      <c r="N103" s="692">
        <f t="shared" si="27"/>
        <v>0</v>
      </c>
      <c r="O103" s="693">
        <f>Discount!$H$36</f>
        <v>0</v>
      </c>
      <c r="P103" s="693">
        <f t="shared" si="28"/>
        <v>0</v>
      </c>
      <c r="Q103" s="693">
        <f t="shared" si="29"/>
        <v>0</v>
      </c>
      <c r="R103" s="694">
        <f t="shared" si="32"/>
        <v>0</v>
      </c>
    </row>
    <row r="104" spans="1:18" ht="74.25" customHeight="1">
      <c r="A104" s="657">
        <f t="shared" si="30"/>
        <v>14</v>
      </c>
      <c r="B104" s="655" t="s">
        <v>550</v>
      </c>
      <c r="C104" s="655">
        <v>1000006779</v>
      </c>
      <c r="D104" s="655">
        <v>73082011</v>
      </c>
      <c r="E104" s="688"/>
      <c r="F104" s="657">
        <v>18</v>
      </c>
      <c r="G104" s="689"/>
      <c r="H104" s="655" t="s">
        <v>548</v>
      </c>
      <c r="I104" s="655" t="s">
        <v>126</v>
      </c>
      <c r="J104" s="655">
        <v>286</v>
      </c>
      <c r="K104" s="690"/>
      <c r="L104" s="691" t="str">
        <f t="shared" si="26"/>
        <v>INCLUDED</v>
      </c>
      <c r="M104" s="692">
        <f t="shared" si="31"/>
        <v>0</v>
      </c>
      <c r="N104" s="692">
        <f t="shared" si="27"/>
        <v>0</v>
      </c>
      <c r="O104" s="693">
        <f>Discount!$H$36</f>
        <v>0</v>
      </c>
      <c r="P104" s="693">
        <f t="shared" si="28"/>
        <v>0</v>
      </c>
      <c r="Q104" s="693">
        <f t="shared" si="29"/>
        <v>0</v>
      </c>
      <c r="R104" s="694">
        <f t="shared" si="32"/>
        <v>0</v>
      </c>
    </row>
    <row r="105" spans="1:18" ht="74.25" customHeight="1">
      <c r="A105" s="657">
        <f t="shared" si="30"/>
        <v>15</v>
      </c>
      <c r="B105" s="655" t="s">
        <v>550</v>
      </c>
      <c r="C105" s="655">
        <v>1000078225</v>
      </c>
      <c r="D105" s="655">
        <v>73082011</v>
      </c>
      <c r="E105" s="688"/>
      <c r="F105" s="657">
        <v>18</v>
      </c>
      <c r="G105" s="689"/>
      <c r="H105" s="655" t="s">
        <v>555</v>
      </c>
      <c r="I105" s="655" t="s">
        <v>124</v>
      </c>
      <c r="J105" s="655">
        <v>1649</v>
      </c>
      <c r="K105" s="690"/>
      <c r="L105" s="691" t="str">
        <f t="shared" si="26"/>
        <v>INCLUDED</v>
      </c>
      <c r="M105" s="692">
        <f t="shared" si="31"/>
        <v>0</v>
      </c>
      <c r="N105" s="692">
        <f t="shared" si="27"/>
        <v>0</v>
      </c>
      <c r="O105" s="693">
        <f>Discount!$H$36</f>
        <v>0</v>
      </c>
      <c r="P105" s="693">
        <f t="shared" si="28"/>
        <v>0</v>
      </c>
      <c r="Q105" s="693">
        <f t="shared" si="29"/>
        <v>0</v>
      </c>
      <c r="R105" s="694">
        <f t="shared" si="32"/>
        <v>0</v>
      </c>
    </row>
    <row r="106" spans="1:18" ht="74.25" customHeight="1">
      <c r="A106" s="657">
        <f t="shared" si="30"/>
        <v>16</v>
      </c>
      <c r="B106" s="655" t="s">
        <v>550</v>
      </c>
      <c r="C106" s="655">
        <v>1000078224</v>
      </c>
      <c r="D106" s="655">
        <v>73082011</v>
      </c>
      <c r="E106" s="688"/>
      <c r="F106" s="657">
        <v>18</v>
      </c>
      <c r="G106" s="689"/>
      <c r="H106" s="655" t="s">
        <v>556</v>
      </c>
      <c r="I106" s="655" t="s">
        <v>124</v>
      </c>
      <c r="J106" s="655">
        <v>6594</v>
      </c>
      <c r="K106" s="690"/>
      <c r="L106" s="691" t="str">
        <f t="shared" si="26"/>
        <v>INCLUDED</v>
      </c>
      <c r="M106" s="692">
        <f t="shared" si="31"/>
        <v>0</v>
      </c>
      <c r="N106" s="692">
        <f t="shared" si="27"/>
        <v>0</v>
      </c>
      <c r="O106" s="693">
        <f>Discount!$H$36</f>
        <v>0</v>
      </c>
      <c r="P106" s="693">
        <f t="shared" si="28"/>
        <v>0</v>
      </c>
      <c r="Q106" s="693">
        <f t="shared" si="29"/>
        <v>0</v>
      </c>
      <c r="R106" s="694">
        <f t="shared" si="32"/>
        <v>0</v>
      </c>
    </row>
    <row r="107" spans="1:18" ht="74.25" customHeight="1">
      <c r="A107" s="657">
        <f t="shared" si="30"/>
        <v>17</v>
      </c>
      <c r="B107" s="655" t="s">
        <v>552</v>
      </c>
      <c r="C107" s="655">
        <v>1000019815</v>
      </c>
      <c r="D107" s="655">
        <v>73082011</v>
      </c>
      <c r="E107" s="688"/>
      <c r="F107" s="657">
        <v>18</v>
      </c>
      <c r="G107" s="689"/>
      <c r="H107" s="655" t="s">
        <v>517</v>
      </c>
      <c r="I107" s="655" t="s">
        <v>126</v>
      </c>
      <c r="J107" s="655">
        <v>144</v>
      </c>
      <c r="K107" s="690"/>
      <c r="L107" s="691" t="str">
        <f t="shared" si="26"/>
        <v>INCLUDED</v>
      </c>
      <c r="M107" s="692">
        <f t="shared" si="31"/>
        <v>0</v>
      </c>
      <c r="N107" s="692">
        <f t="shared" si="27"/>
        <v>0</v>
      </c>
      <c r="O107" s="693">
        <f>Discount!$H$36</f>
        <v>0</v>
      </c>
      <c r="P107" s="693">
        <f t="shared" si="28"/>
        <v>0</v>
      </c>
      <c r="Q107" s="693">
        <f t="shared" si="29"/>
        <v>0</v>
      </c>
      <c r="R107" s="694">
        <f t="shared" si="32"/>
        <v>0</v>
      </c>
    </row>
    <row r="108" spans="1:18" ht="74.25" customHeight="1">
      <c r="A108" s="657">
        <f t="shared" si="30"/>
        <v>18</v>
      </c>
      <c r="B108" s="655" t="s">
        <v>553</v>
      </c>
      <c r="C108" s="655">
        <v>1000022432</v>
      </c>
      <c r="D108" s="655">
        <v>73082011</v>
      </c>
      <c r="E108" s="688"/>
      <c r="F108" s="657">
        <v>18</v>
      </c>
      <c r="G108" s="689"/>
      <c r="H108" s="655" t="s">
        <v>520</v>
      </c>
      <c r="I108" s="655" t="s">
        <v>124</v>
      </c>
      <c r="J108" s="655">
        <v>309</v>
      </c>
      <c r="K108" s="690"/>
      <c r="L108" s="691" t="str">
        <f t="shared" si="26"/>
        <v>INCLUDED</v>
      </c>
      <c r="M108" s="692">
        <f t="shared" si="31"/>
        <v>0</v>
      </c>
      <c r="N108" s="692">
        <f t="shared" si="27"/>
        <v>0</v>
      </c>
      <c r="O108" s="693">
        <f>Discount!$H$36</f>
        <v>0</v>
      </c>
      <c r="P108" s="693">
        <f t="shared" si="28"/>
        <v>0</v>
      </c>
      <c r="Q108" s="693">
        <f t="shared" si="29"/>
        <v>0</v>
      </c>
      <c r="R108" s="694">
        <f t="shared" si="32"/>
        <v>0</v>
      </c>
    </row>
    <row r="109" spans="1:18" ht="74.25" customHeight="1">
      <c r="A109" s="657">
        <f t="shared" si="30"/>
        <v>19</v>
      </c>
      <c r="B109" s="655" t="s">
        <v>554</v>
      </c>
      <c r="C109" s="655">
        <v>1000013391</v>
      </c>
      <c r="D109" s="655">
        <v>73082011</v>
      </c>
      <c r="E109" s="688"/>
      <c r="F109" s="657">
        <v>18</v>
      </c>
      <c r="G109" s="689"/>
      <c r="H109" s="655" t="s">
        <v>117</v>
      </c>
      <c r="I109" s="655" t="s">
        <v>118</v>
      </c>
      <c r="J109" s="655">
        <v>7.22</v>
      </c>
      <c r="K109" s="690"/>
      <c r="L109" s="691" t="str">
        <f t="shared" si="26"/>
        <v>INCLUDED</v>
      </c>
      <c r="M109" s="692">
        <f t="shared" si="31"/>
        <v>0</v>
      </c>
      <c r="N109" s="692">
        <f t="shared" si="27"/>
        <v>0</v>
      </c>
      <c r="O109" s="693">
        <f>Discount!$H$36</f>
        <v>0</v>
      </c>
      <c r="P109" s="693">
        <f t="shared" si="28"/>
        <v>0</v>
      </c>
      <c r="Q109" s="693">
        <f t="shared" si="29"/>
        <v>0</v>
      </c>
      <c r="R109" s="694">
        <f t="shared" si="32"/>
        <v>0</v>
      </c>
    </row>
    <row r="110" spans="1:18" ht="74.25" customHeight="1">
      <c r="A110" s="657">
        <f t="shared" si="30"/>
        <v>20</v>
      </c>
      <c r="B110" s="655" t="s">
        <v>554</v>
      </c>
      <c r="C110" s="655">
        <v>1000015274</v>
      </c>
      <c r="D110" s="655">
        <v>73082011</v>
      </c>
      <c r="E110" s="688"/>
      <c r="F110" s="657">
        <v>18</v>
      </c>
      <c r="G110" s="689"/>
      <c r="H110" s="655" t="s">
        <v>119</v>
      </c>
      <c r="I110" s="655" t="s">
        <v>118</v>
      </c>
      <c r="J110" s="655">
        <v>17.239999999999998</v>
      </c>
      <c r="K110" s="690"/>
      <c r="L110" s="691" t="str">
        <f t="shared" si="26"/>
        <v>INCLUDED</v>
      </c>
      <c r="M110" s="692">
        <f t="shared" si="31"/>
        <v>0</v>
      </c>
      <c r="N110" s="692">
        <f t="shared" si="27"/>
        <v>0</v>
      </c>
      <c r="O110" s="693">
        <f>Discount!$H$36</f>
        <v>0</v>
      </c>
      <c r="P110" s="693">
        <f t="shared" si="28"/>
        <v>0</v>
      </c>
      <c r="Q110" s="693">
        <f t="shared" si="29"/>
        <v>0</v>
      </c>
      <c r="R110" s="694">
        <f t="shared" si="32"/>
        <v>0</v>
      </c>
    </row>
    <row r="111" spans="1:18" ht="74.25" customHeight="1">
      <c r="A111" s="657">
        <f t="shared" si="30"/>
        <v>21</v>
      </c>
      <c r="B111" s="655" t="s">
        <v>554</v>
      </c>
      <c r="C111" s="655">
        <v>1000013393</v>
      </c>
      <c r="D111" s="655">
        <v>73082011</v>
      </c>
      <c r="E111" s="688"/>
      <c r="F111" s="657">
        <v>18</v>
      </c>
      <c r="G111" s="689"/>
      <c r="H111" s="655" t="s">
        <v>120</v>
      </c>
      <c r="I111" s="655" t="s">
        <v>118</v>
      </c>
      <c r="J111" s="655">
        <v>0.81</v>
      </c>
      <c r="K111" s="690"/>
      <c r="L111" s="691" t="str">
        <f t="shared" si="26"/>
        <v>INCLUDED</v>
      </c>
      <c r="M111" s="692">
        <f t="shared" si="31"/>
        <v>0</v>
      </c>
      <c r="N111" s="692">
        <f t="shared" si="27"/>
        <v>0</v>
      </c>
      <c r="O111" s="693">
        <f>Discount!$H$36</f>
        <v>0</v>
      </c>
      <c r="P111" s="693">
        <f t="shared" si="28"/>
        <v>0</v>
      </c>
      <c r="Q111" s="693">
        <f t="shared" si="29"/>
        <v>0</v>
      </c>
      <c r="R111" s="694">
        <f t="shared" si="32"/>
        <v>0</v>
      </c>
    </row>
    <row r="112" spans="1:18" ht="74.25" customHeight="1">
      <c r="A112" s="657">
        <f t="shared" si="30"/>
        <v>22</v>
      </c>
      <c r="B112" s="655" t="s">
        <v>554</v>
      </c>
      <c r="C112" s="655">
        <v>1000015276</v>
      </c>
      <c r="D112" s="655">
        <v>73082011</v>
      </c>
      <c r="E112" s="688"/>
      <c r="F112" s="657">
        <v>18</v>
      </c>
      <c r="G112" s="689"/>
      <c r="H112" s="655" t="s">
        <v>512</v>
      </c>
      <c r="I112" s="655" t="s">
        <v>118</v>
      </c>
      <c r="J112" s="655">
        <v>0.13</v>
      </c>
      <c r="K112" s="690"/>
      <c r="L112" s="691" t="str">
        <f t="shared" si="26"/>
        <v>INCLUDED</v>
      </c>
      <c r="M112" s="692">
        <f t="shared" si="31"/>
        <v>0</v>
      </c>
      <c r="N112" s="692">
        <f t="shared" si="27"/>
        <v>0</v>
      </c>
      <c r="O112" s="693">
        <f>Discount!$H$36</f>
        <v>0</v>
      </c>
      <c r="P112" s="693">
        <f t="shared" si="28"/>
        <v>0</v>
      </c>
      <c r="Q112" s="693">
        <f t="shared" si="29"/>
        <v>0</v>
      </c>
      <c r="R112" s="694">
        <f t="shared" si="32"/>
        <v>0</v>
      </c>
    </row>
    <row r="113" spans="1:18" ht="74.25" customHeight="1">
      <c r="A113" s="657">
        <f t="shared" si="30"/>
        <v>23</v>
      </c>
      <c r="B113" s="655" t="s">
        <v>554</v>
      </c>
      <c r="C113" s="655">
        <v>1000013472</v>
      </c>
      <c r="D113" s="655">
        <v>73181500</v>
      </c>
      <c r="E113" s="688"/>
      <c r="F113" s="657">
        <v>18</v>
      </c>
      <c r="G113" s="689"/>
      <c r="H113" s="655" t="s">
        <v>121</v>
      </c>
      <c r="I113" s="655" t="s">
        <v>118</v>
      </c>
      <c r="J113" s="655">
        <v>1.59</v>
      </c>
      <c r="K113" s="690"/>
      <c r="L113" s="691" t="str">
        <f t="shared" si="26"/>
        <v>INCLUDED</v>
      </c>
      <c r="M113" s="692">
        <f t="shared" si="31"/>
        <v>0</v>
      </c>
      <c r="N113" s="692">
        <f t="shared" si="27"/>
        <v>0</v>
      </c>
      <c r="O113" s="693">
        <f>Discount!$H$36</f>
        <v>0</v>
      </c>
      <c r="P113" s="693">
        <f t="shared" si="28"/>
        <v>0</v>
      </c>
      <c r="Q113" s="693">
        <f t="shared" si="29"/>
        <v>0</v>
      </c>
      <c r="R113" s="694">
        <f t="shared" si="32"/>
        <v>0</v>
      </c>
    </row>
    <row r="114" spans="1:18" ht="74.25" customHeight="1">
      <c r="A114" s="657">
        <f t="shared" si="30"/>
        <v>24</v>
      </c>
      <c r="B114" s="655" t="s">
        <v>554</v>
      </c>
      <c r="C114" s="655">
        <v>1000007847</v>
      </c>
      <c r="D114" s="655">
        <v>73181500</v>
      </c>
      <c r="E114" s="688"/>
      <c r="F114" s="657">
        <v>18</v>
      </c>
      <c r="G114" s="689"/>
      <c r="H114" s="655" t="s">
        <v>122</v>
      </c>
      <c r="I114" s="655" t="s">
        <v>118</v>
      </c>
      <c r="J114" s="655">
        <v>0.06</v>
      </c>
      <c r="K114" s="690"/>
      <c r="L114" s="691" t="str">
        <f t="shared" si="26"/>
        <v>INCLUDED</v>
      </c>
      <c r="M114" s="692">
        <f t="shared" si="31"/>
        <v>0</v>
      </c>
      <c r="N114" s="692">
        <f t="shared" si="27"/>
        <v>0</v>
      </c>
      <c r="O114" s="693">
        <f>Discount!$H$36</f>
        <v>0</v>
      </c>
      <c r="P114" s="693">
        <f t="shared" si="28"/>
        <v>0</v>
      </c>
      <c r="Q114" s="693">
        <f t="shared" si="29"/>
        <v>0</v>
      </c>
      <c r="R114" s="694">
        <f t="shared" si="32"/>
        <v>0</v>
      </c>
    </row>
    <row r="115" spans="1:18" ht="74.25" customHeight="1">
      <c r="A115" s="657">
        <f t="shared" si="30"/>
        <v>25</v>
      </c>
      <c r="B115" s="655" t="s">
        <v>554</v>
      </c>
      <c r="C115" s="655">
        <v>1000033623</v>
      </c>
      <c r="D115" s="655">
        <v>73082011</v>
      </c>
      <c r="E115" s="688"/>
      <c r="F115" s="657">
        <v>18</v>
      </c>
      <c r="G115" s="689"/>
      <c r="H115" s="655" t="s">
        <v>581</v>
      </c>
      <c r="I115" s="655" t="s">
        <v>118</v>
      </c>
      <c r="J115" s="655">
        <v>1.8</v>
      </c>
      <c r="K115" s="690"/>
      <c r="L115" s="691" t="str">
        <f t="shared" si="26"/>
        <v>INCLUDED</v>
      </c>
      <c r="M115" s="692">
        <f t="shared" si="31"/>
        <v>0</v>
      </c>
      <c r="N115" s="692">
        <f t="shared" si="27"/>
        <v>0</v>
      </c>
      <c r="O115" s="693">
        <f>Discount!$H$36</f>
        <v>0</v>
      </c>
      <c r="P115" s="693">
        <f t="shared" si="28"/>
        <v>0</v>
      </c>
      <c r="Q115" s="693">
        <f t="shared" si="29"/>
        <v>0</v>
      </c>
      <c r="R115" s="694">
        <f t="shared" si="32"/>
        <v>0</v>
      </c>
    </row>
    <row r="116" spans="1:18" ht="74.25" customHeight="1">
      <c r="A116" s="657">
        <f t="shared" si="30"/>
        <v>26</v>
      </c>
      <c r="B116" s="655" t="s">
        <v>554</v>
      </c>
      <c r="C116" s="655">
        <v>1000033625</v>
      </c>
      <c r="D116" s="655">
        <v>73082011</v>
      </c>
      <c r="E116" s="688"/>
      <c r="F116" s="657">
        <v>18</v>
      </c>
      <c r="G116" s="689"/>
      <c r="H116" s="655" t="s">
        <v>582</v>
      </c>
      <c r="I116" s="655" t="s">
        <v>118</v>
      </c>
      <c r="J116" s="655">
        <v>4.3099999999999996</v>
      </c>
      <c r="K116" s="690"/>
      <c r="L116" s="691" t="str">
        <f t="shared" si="26"/>
        <v>INCLUDED</v>
      </c>
      <c r="M116" s="692">
        <f t="shared" si="31"/>
        <v>0</v>
      </c>
      <c r="N116" s="692">
        <f t="shared" si="27"/>
        <v>0</v>
      </c>
      <c r="O116" s="693">
        <f>Discount!$H$36</f>
        <v>0</v>
      </c>
      <c r="P116" s="693">
        <f t="shared" si="28"/>
        <v>0</v>
      </c>
      <c r="Q116" s="693">
        <f t="shared" si="29"/>
        <v>0</v>
      </c>
      <c r="R116" s="694">
        <f t="shared" si="32"/>
        <v>0</v>
      </c>
    </row>
    <row r="117" spans="1:18" ht="74.25" customHeight="1">
      <c r="A117" s="657">
        <f t="shared" si="30"/>
        <v>27</v>
      </c>
      <c r="B117" s="655" t="s">
        <v>554</v>
      </c>
      <c r="C117" s="655">
        <v>1000033624</v>
      </c>
      <c r="D117" s="655">
        <v>73082011</v>
      </c>
      <c r="E117" s="688"/>
      <c r="F117" s="657">
        <v>18</v>
      </c>
      <c r="G117" s="689"/>
      <c r="H117" s="655" t="s">
        <v>583</v>
      </c>
      <c r="I117" s="655" t="s">
        <v>118</v>
      </c>
      <c r="J117" s="655">
        <v>0.2</v>
      </c>
      <c r="K117" s="690"/>
      <c r="L117" s="691" t="str">
        <f t="shared" si="26"/>
        <v>INCLUDED</v>
      </c>
      <c r="M117" s="692">
        <f t="shared" si="31"/>
        <v>0</v>
      </c>
      <c r="N117" s="692">
        <f t="shared" si="27"/>
        <v>0</v>
      </c>
      <c r="O117" s="693">
        <f>Discount!$H$36</f>
        <v>0</v>
      </c>
      <c r="P117" s="693">
        <f t="shared" si="28"/>
        <v>0</v>
      </c>
      <c r="Q117" s="693">
        <f t="shared" si="29"/>
        <v>0</v>
      </c>
      <c r="R117" s="694">
        <f t="shared" si="32"/>
        <v>0</v>
      </c>
    </row>
    <row r="118" spans="1:18" ht="74.25" customHeight="1">
      <c r="A118" s="657">
        <f t="shared" si="30"/>
        <v>28</v>
      </c>
      <c r="B118" s="655" t="s">
        <v>554</v>
      </c>
      <c r="C118" s="655">
        <v>1000033626</v>
      </c>
      <c r="D118" s="655">
        <v>73082011</v>
      </c>
      <c r="E118" s="688"/>
      <c r="F118" s="657">
        <v>18</v>
      </c>
      <c r="G118" s="689"/>
      <c r="H118" s="655" t="s">
        <v>584</v>
      </c>
      <c r="I118" s="655" t="s">
        <v>118</v>
      </c>
      <c r="J118" s="655">
        <v>0.03</v>
      </c>
      <c r="K118" s="690"/>
      <c r="L118" s="691" t="str">
        <f t="shared" si="26"/>
        <v>INCLUDED</v>
      </c>
      <c r="M118" s="692">
        <f t="shared" si="31"/>
        <v>0</v>
      </c>
      <c r="N118" s="692">
        <f t="shared" si="27"/>
        <v>0</v>
      </c>
      <c r="O118" s="693">
        <f>Discount!$H$36</f>
        <v>0</v>
      </c>
      <c r="P118" s="693">
        <f t="shared" si="28"/>
        <v>0</v>
      </c>
      <c r="Q118" s="693">
        <f t="shared" si="29"/>
        <v>0</v>
      </c>
      <c r="R118" s="694">
        <f t="shared" si="32"/>
        <v>0</v>
      </c>
    </row>
    <row r="119" spans="1:18" ht="74.25" customHeight="1">
      <c r="A119" s="657">
        <f t="shared" si="30"/>
        <v>29</v>
      </c>
      <c r="B119" s="655" t="s">
        <v>554</v>
      </c>
      <c r="C119" s="655">
        <v>1000033771</v>
      </c>
      <c r="D119" s="655">
        <v>85469090</v>
      </c>
      <c r="E119" s="688"/>
      <c r="F119" s="657">
        <v>18</v>
      </c>
      <c r="G119" s="689"/>
      <c r="H119" s="655" t="s">
        <v>515</v>
      </c>
      <c r="I119" s="655" t="s">
        <v>126</v>
      </c>
      <c r="J119" s="655">
        <v>263</v>
      </c>
      <c r="K119" s="690"/>
      <c r="L119" s="691" t="str">
        <f t="shared" si="26"/>
        <v>INCLUDED</v>
      </c>
      <c r="M119" s="692">
        <f t="shared" si="31"/>
        <v>0</v>
      </c>
      <c r="N119" s="692">
        <f t="shared" si="27"/>
        <v>0</v>
      </c>
      <c r="O119" s="693">
        <f>Discount!$H$36</f>
        <v>0</v>
      </c>
      <c r="P119" s="693">
        <f t="shared" si="28"/>
        <v>0</v>
      </c>
      <c r="Q119" s="693">
        <f t="shared" si="29"/>
        <v>0</v>
      </c>
      <c r="R119" s="694">
        <f t="shared" si="32"/>
        <v>0</v>
      </c>
    </row>
    <row r="120" spans="1:18" ht="74.25" customHeight="1">
      <c r="A120" s="657">
        <f t="shared" si="30"/>
        <v>30</v>
      </c>
      <c r="B120" s="655" t="s">
        <v>554</v>
      </c>
      <c r="C120" s="655">
        <v>1000010794</v>
      </c>
      <c r="D120" s="655">
        <v>73082011</v>
      </c>
      <c r="E120" s="688"/>
      <c r="F120" s="657">
        <v>18</v>
      </c>
      <c r="G120" s="689"/>
      <c r="H120" s="655" t="s">
        <v>516</v>
      </c>
      <c r="I120" s="655" t="s">
        <v>126</v>
      </c>
      <c r="J120" s="655">
        <v>1</v>
      </c>
      <c r="K120" s="690"/>
      <c r="L120" s="691" t="str">
        <f t="shared" si="26"/>
        <v>INCLUDED</v>
      </c>
      <c r="M120" s="692">
        <f t="shared" si="31"/>
        <v>0</v>
      </c>
      <c r="N120" s="692">
        <f t="shared" si="27"/>
        <v>0</v>
      </c>
      <c r="O120" s="693">
        <f>Discount!$H$36</f>
        <v>0</v>
      </c>
      <c r="P120" s="693">
        <f t="shared" si="28"/>
        <v>0</v>
      </c>
      <c r="Q120" s="693">
        <f t="shared" si="29"/>
        <v>0</v>
      </c>
      <c r="R120" s="694">
        <f t="shared" si="32"/>
        <v>0</v>
      </c>
    </row>
    <row r="121" spans="1:18" ht="74.25" customHeight="1">
      <c r="A121" s="657">
        <f t="shared" si="30"/>
        <v>31</v>
      </c>
      <c r="B121" s="655" t="s">
        <v>554</v>
      </c>
      <c r="C121" s="655">
        <v>1000019815</v>
      </c>
      <c r="D121" s="655">
        <v>73082011</v>
      </c>
      <c r="E121" s="688"/>
      <c r="F121" s="657">
        <v>18</v>
      </c>
      <c r="G121" s="689"/>
      <c r="H121" s="655" t="s">
        <v>517</v>
      </c>
      <c r="I121" s="655" t="s">
        <v>126</v>
      </c>
      <c r="J121" s="655">
        <v>52</v>
      </c>
      <c r="K121" s="690"/>
      <c r="L121" s="691" t="str">
        <f t="shared" si="26"/>
        <v>INCLUDED</v>
      </c>
      <c r="M121" s="692">
        <f t="shared" si="31"/>
        <v>0</v>
      </c>
      <c r="N121" s="692">
        <f t="shared" si="27"/>
        <v>0</v>
      </c>
      <c r="O121" s="693">
        <f>Discount!$H$36</f>
        <v>0</v>
      </c>
      <c r="P121" s="693">
        <f t="shared" si="28"/>
        <v>0</v>
      </c>
      <c r="Q121" s="693">
        <f t="shared" si="29"/>
        <v>0</v>
      </c>
      <c r="R121" s="694">
        <f t="shared" si="32"/>
        <v>0</v>
      </c>
    </row>
    <row r="122" spans="1:18" ht="74.25" customHeight="1">
      <c r="A122" s="657">
        <f t="shared" si="30"/>
        <v>32</v>
      </c>
      <c r="B122" s="655" t="s">
        <v>554</v>
      </c>
      <c r="C122" s="655">
        <v>1000015514</v>
      </c>
      <c r="D122" s="655">
        <v>76169990</v>
      </c>
      <c r="E122" s="688"/>
      <c r="F122" s="657">
        <v>18</v>
      </c>
      <c r="G122" s="689"/>
      <c r="H122" s="655" t="s">
        <v>518</v>
      </c>
      <c r="I122" s="655" t="s">
        <v>124</v>
      </c>
      <c r="J122" s="655">
        <v>5</v>
      </c>
      <c r="K122" s="690"/>
      <c r="L122" s="691" t="str">
        <f t="shared" si="26"/>
        <v>INCLUDED</v>
      </c>
      <c r="M122" s="692">
        <f t="shared" si="31"/>
        <v>0</v>
      </c>
      <c r="N122" s="692">
        <f t="shared" si="27"/>
        <v>0</v>
      </c>
      <c r="O122" s="693">
        <f>Discount!$H$36</f>
        <v>0</v>
      </c>
      <c r="P122" s="693">
        <f t="shared" si="28"/>
        <v>0</v>
      </c>
      <c r="Q122" s="693">
        <f t="shared" si="29"/>
        <v>0</v>
      </c>
      <c r="R122" s="694">
        <f t="shared" si="32"/>
        <v>0</v>
      </c>
    </row>
    <row r="123" spans="1:18" ht="74.25" customHeight="1">
      <c r="A123" s="657">
        <f t="shared" si="30"/>
        <v>33</v>
      </c>
      <c r="B123" s="655" t="s">
        <v>554</v>
      </c>
      <c r="C123" s="655">
        <v>1000018444</v>
      </c>
      <c r="D123" s="655">
        <v>76169990</v>
      </c>
      <c r="E123" s="688"/>
      <c r="F123" s="657">
        <v>18</v>
      </c>
      <c r="G123" s="689"/>
      <c r="H123" s="655" t="s">
        <v>519</v>
      </c>
      <c r="I123" s="655" t="s">
        <v>124</v>
      </c>
      <c r="J123" s="655">
        <v>1</v>
      </c>
      <c r="K123" s="690"/>
      <c r="L123" s="691" t="str">
        <f t="shared" si="26"/>
        <v>INCLUDED</v>
      </c>
      <c r="M123" s="692">
        <f t="shared" si="31"/>
        <v>0</v>
      </c>
      <c r="N123" s="692">
        <f t="shared" si="27"/>
        <v>0</v>
      </c>
      <c r="O123" s="693">
        <f>Discount!$H$36</f>
        <v>0</v>
      </c>
      <c r="P123" s="693">
        <f t="shared" si="28"/>
        <v>0</v>
      </c>
      <c r="Q123" s="693">
        <f t="shared" si="29"/>
        <v>0</v>
      </c>
      <c r="R123" s="694">
        <f t="shared" si="32"/>
        <v>0</v>
      </c>
    </row>
    <row r="124" spans="1:18" ht="74.25" customHeight="1">
      <c r="A124" s="657">
        <f t="shared" si="30"/>
        <v>34</v>
      </c>
      <c r="B124" s="655" t="s">
        <v>554</v>
      </c>
      <c r="C124" s="655">
        <v>1000022432</v>
      </c>
      <c r="D124" s="655">
        <v>73082011</v>
      </c>
      <c r="E124" s="688"/>
      <c r="F124" s="657">
        <v>18</v>
      </c>
      <c r="G124" s="689"/>
      <c r="H124" s="655" t="s">
        <v>520</v>
      </c>
      <c r="I124" s="655" t="s">
        <v>124</v>
      </c>
      <c r="J124" s="655">
        <v>104</v>
      </c>
      <c r="K124" s="690"/>
      <c r="L124" s="691" t="str">
        <f t="shared" si="26"/>
        <v>INCLUDED</v>
      </c>
      <c r="M124" s="692">
        <f t="shared" si="31"/>
        <v>0</v>
      </c>
      <c r="N124" s="692">
        <f t="shared" si="27"/>
        <v>0</v>
      </c>
      <c r="O124" s="693">
        <f>Discount!$H$36</f>
        <v>0</v>
      </c>
      <c r="P124" s="693">
        <f t="shared" si="28"/>
        <v>0</v>
      </c>
      <c r="Q124" s="693">
        <f t="shared" si="29"/>
        <v>0</v>
      </c>
      <c r="R124" s="694">
        <f t="shared" si="32"/>
        <v>0</v>
      </c>
    </row>
    <row r="125" spans="1:18" ht="34.5" customHeight="1">
      <c r="A125" s="822"/>
      <c r="B125" s="823"/>
      <c r="C125" s="823"/>
      <c r="D125" s="823"/>
      <c r="E125" s="823"/>
      <c r="F125" s="823"/>
      <c r="G125" s="823"/>
      <c r="H125" s="823"/>
      <c r="I125" s="823"/>
      <c r="J125" s="823"/>
      <c r="K125" s="823"/>
      <c r="L125" s="824"/>
      <c r="M125" s="692"/>
      <c r="N125" s="692"/>
      <c r="O125" s="692"/>
      <c r="P125" s="693"/>
      <c r="Q125" s="693"/>
      <c r="R125" s="694"/>
    </row>
    <row r="126" spans="1:18" ht="16.5" customHeight="1">
      <c r="A126" s="821" t="s">
        <v>128</v>
      </c>
      <c r="B126" s="821"/>
      <c r="C126" s="821"/>
      <c r="D126" s="821"/>
      <c r="E126" s="821"/>
      <c r="F126" s="821"/>
      <c r="G126" s="821"/>
      <c r="H126" s="821"/>
      <c r="I126" s="821"/>
      <c r="J126" s="821"/>
      <c r="K126" s="821"/>
      <c r="L126" s="695">
        <f>SUM(L18:L124)</f>
        <v>0</v>
      </c>
      <c r="M126" s="696"/>
      <c r="N126" s="697">
        <f>SUM(N18:N124)</f>
        <v>0</v>
      </c>
      <c r="O126" s="698"/>
      <c r="P126" s="699">
        <f>SUM(P18:P124)</f>
        <v>0</v>
      </c>
      <c r="Q126" s="700">
        <f>SUM(Q18:Q124)</f>
        <v>0</v>
      </c>
      <c r="R126" s="694">
        <f>SUM(R18:R89)</f>
        <v>0</v>
      </c>
    </row>
    <row r="127" spans="1:18">
      <c r="A127" s="821" t="s">
        <v>129</v>
      </c>
      <c r="B127" s="821"/>
      <c r="C127" s="821"/>
      <c r="D127" s="821"/>
      <c r="E127" s="821"/>
      <c r="F127" s="821"/>
      <c r="G127" s="821"/>
      <c r="H127" s="821"/>
      <c r="I127" s="821"/>
      <c r="J127" s="821"/>
      <c r="K127" s="821"/>
      <c r="L127" s="695">
        <f>'Sch-7'!M18</f>
        <v>0</v>
      </c>
      <c r="O127" s="701"/>
      <c r="P127" s="701"/>
      <c r="Q127" s="701"/>
    </row>
    <row r="128" spans="1:18">
      <c r="A128" s="821" t="s">
        <v>130</v>
      </c>
      <c r="B128" s="821"/>
      <c r="C128" s="821"/>
      <c r="D128" s="821"/>
      <c r="E128" s="821"/>
      <c r="F128" s="821"/>
      <c r="G128" s="821"/>
      <c r="H128" s="821"/>
      <c r="I128" s="821"/>
      <c r="J128" s="821"/>
      <c r="K128" s="821"/>
      <c r="L128" s="695">
        <f>L126+L127</f>
        <v>0</v>
      </c>
      <c r="O128" s="701"/>
      <c r="P128" s="701"/>
      <c r="Q128" s="701"/>
    </row>
    <row r="129" spans="1:17" ht="54.75" customHeight="1">
      <c r="A129" s="829" t="s">
        <v>580</v>
      </c>
      <c r="B129" s="829"/>
      <c r="C129" s="829"/>
      <c r="D129" s="829"/>
      <c r="E129" s="829"/>
      <c r="F129" s="829"/>
      <c r="G129" s="829"/>
      <c r="H129" s="829"/>
      <c r="I129" s="829"/>
      <c r="J129" s="829"/>
      <c r="K129" s="829"/>
      <c r="L129" s="829"/>
      <c r="O129" s="701"/>
      <c r="P129" s="701"/>
      <c r="Q129" s="701"/>
    </row>
    <row r="130" spans="1:17">
      <c r="A130" s="670"/>
      <c r="B130" s="657"/>
      <c r="C130" s="670"/>
      <c r="D130" s="670"/>
      <c r="E130" s="670"/>
      <c r="G130" s="670"/>
      <c r="H130" s="657"/>
      <c r="I130" s="670"/>
      <c r="J130" s="670"/>
      <c r="K130" s="670"/>
      <c r="L130" s="670"/>
      <c r="M130" s="701"/>
      <c r="N130" s="701"/>
      <c r="O130" s="701"/>
      <c r="P130" s="701"/>
      <c r="Q130" s="701"/>
    </row>
    <row r="131" spans="1:17">
      <c r="A131" s="670"/>
      <c r="B131" s="702" t="s">
        <v>579</v>
      </c>
      <c r="C131" s="825" t="str">
        <f>'Sch-5'!B21</f>
        <v xml:space="preserve">  </v>
      </c>
      <c r="D131" s="826"/>
      <c r="E131" s="670"/>
      <c r="G131" s="703"/>
      <c r="H131" s="706" t="s">
        <v>132</v>
      </c>
      <c r="I131" s="820" t="str">
        <f>IF('Names of Bidder'!C19="","",'Names of Bidder'!C19)</f>
        <v/>
      </c>
      <c r="J131" s="820"/>
      <c r="K131" s="820"/>
      <c r="L131" s="820"/>
      <c r="M131" s="701"/>
      <c r="N131" s="701"/>
      <c r="O131" s="701"/>
      <c r="P131" s="701"/>
      <c r="Q131" s="701"/>
    </row>
    <row r="132" spans="1:17">
      <c r="A132" s="670"/>
      <c r="B132" s="704" t="s">
        <v>578</v>
      </c>
      <c r="C132" s="827" t="str">
        <f>'Sch-5'!B22</f>
        <v/>
      </c>
      <c r="D132" s="826"/>
      <c r="E132" s="670"/>
      <c r="G132" s="703"/>
      <c r="H132" s="706" t="s">
        <v>88</v>
      </c>
      <c r="I132" s="820" t="str">
        <f>IF('Names of Bidder'!C20="","",'Names of Bidder'!C20)</f>
        <v/>
      </c>
      <c r="J132" s="820"/>
      <c r="K132" s="820"/>
      <c r="L132" s="820"/>
      <c r="M132" s="701"/>
      <c r="N132" s="701"/>
      <c r="O132" s="701"/>
      <c r="P132" s="701"/>
      <c r="Q132" s="701"/>
    </row>
    <row r="133" spans="1:17">
      <c r="A133" s="670"/>
      <c r="B133" s="657"/>
      <c r="C133" s="670"/>
      <c r="D133" s="670"/>
      <c r="E133" s="670"/>
      <c r="G133" s="670"/>
      <c r="H133" s="657"/>
      <c r="I133" s="670"/>
      <c r="J133" s="670"/>
      <c r="K133" s="670"/>
      <c r="L133" s="670"/>
      <c r="M133" s="701"/>
      <c r="N133" s="701"/>
      <c r="O133" s="701"/>
      <c r="P133" s="701"/>
      <c r="Q133" s="701"/>
    </row>
    <row r="134" spans="1:17">
      <c r="E134" s="705"/>
      <c r="F134" s="705"/>
      <c r="G134" s="705"/>
    </row>
    <row r="135" spans="1:17">
      <c r="E135" s="705"/>
      <c r="F135" s="705"/>
      <c r="G135" s="705"/>
    </row>
    <row r="136" spans="1:17">
      <c r="E136" s="705"/>
      <c r="F136" s="705"/>
      <c r="G136" s="705"/>
    </row>
    <row r="137" spans="1:17">
      <c r="E137" s="705"/>
      <c r="F137" s="705"/>
      <c r="G137" s="705"/>
    </row>
    <row r="138" spans="1:17">
      <c r="E138" s="705"/>
      <c r="F138" s="705"/>
      <c r="G138" s="705"/>
    </row>
    <row r="139" spans="1:17">
      <c r="E139" s="705"/>
      <c r="F139" s="705"/>
      <c r="G139" s="705"/>
    </row>
    <row r="140" spans="1:17">
      <c r="E140" s="705"/>
      <c r="F140" s="705"/>
      <c r="G140" s="705"/>
    </row>
    <row r="141" spans="1:17">
      <c r="E141" s="705"/>
      <c r="F141" s="705"/>
      <c r="G141" s="705"/>
    </row>
    <row r="142" spans="1:17">
      <c r="E142" s="705"/>
      <c r="F142" s="705"/>
      <c r="G142" s="705"/>
    </row>
    <row r="143" spans="1:17">
      <c r="E143" s="705"/>
      <c r="F143" s="705"/>
      <c r="G143" s="705"/>
    </row>
    <row r="144" spans="1:17">
      <c r="E144" s="705"/>
      <c r="F144" s="705"/>
      <c r="G144" s="705"/>
    </row>
    <row r="145" spans="5:7">
      <c r="E145" s="705"/>
      <c r="F145" s="705"/>
      <c r="G145" s="705"/>
    </row>
    <row r="146" spans="5:7">
      <c r="E146" s="705"/>
      <c r="F146" s="705"/>
      <c r="G146" s="705"/>
    </row>
    <row r="147" spans="5:7">
      <c r="E147" s="705"/>
      <c r="F147" s="705"/>
      <c r="G147" s="705"/>
    </row>
    <row r="148" spans="5:7">
      <c r="E148" s="705"/>
      <c r="F148" s="705"/>
      <c r="G148" s="705"/>
    </row>
    <row r="149" spans="5:7">
      <c r="E149" s="705"/>
      <c r="F149" s="705"/>
      <c r="G149" s="705"/>
    </row>
    <row r="150" spans="5:7">
      <c r="E150" s="705"/>
      <c r="F150" s="705"/>
      <c r="G150" s="705"/>
    </row>
    <row r="151" spans="5:7">
      <c r="E151" s="705"/>
      <c r="F151" s="705"/>
      <c r="G151" s="705"/>
    </row>
    <row r="152" spans="5:7">
      <c r="E152" s="705"/>
      <c r="F152" s="705"/>
      <c r="G152" s="705"/>
    </row>
    <row r="153" spans="5:7">
      <c r="E153" s="705"/>
      <c r="F153" s="705"/>
      <c r="G153" s="705"/>
    </row>
    <row r="154" spans="5:7">
      <c r="E154" s="705"/>
      <c r="F154" s="705"/>
      <c r="G154" s="705"/>
    </row>
    <row r="155" spans="5:7">
      <c r="E155" s="705"/>
      <c r="F155" s="705"/>
      <c r="G155" s="705"/>
    </row>
    <row r="156" spans="5:7">
      <c r="E156" s="705"/>
      <c r="F156" s="705"/>
      <c r="G156" s="705"/>
    </row>
    <row r="157" spans="5:7">
      <c r="E157" s="705"/>
      <c r="F157" s="705"/>
      <c r="G157" s="705"/>
    </row>
    <row r="158" spans="5:7">
      <c r="E158" s="705"/>
      <c r="F158" s="705"/>
      <c r="G158" s="705"/>
    </row>
    <row r="159" spans="5:7">
      <c r="E159" s="705"/>
      <c r="F159" s="705"/>
      <c r="G159" s="705"/>
    </row>
    <row r="160" spans="5:7">
      <c r="E160" s="705"/>
      <c r="F160" s="705"/>
      <c r="G160" s="705"/>
    </row>
    <row r="161" spans="5:7">
      <c r="E161" s="705"/>
      <c r="F161" s="705"/>
      <c r="G161" s="705"/>
    </row>
    <row r="162" spans="5:7">
      <c r="E162" s="705"/>
      <c r="F162" s="705"/>
      <c r="G162" s="705"/>
    </row>
    <row r="163" spans="5:7">
      <c r="E163" s="705"/>
      <c r="F163" s="705"/>
      <c r="G163" s="705"/>
    </row>
    <row r="164" spans="5:7">
      <c r="E164" s="705"/>
      <c r="F164" s="705"/>
      <c r="G164" s="705"/>
    </row>
    <row r="165" spans="5:7">
      <c r="E165" s="705"/>
      <c r="F165" s="705"/>
      <c r="G165" s="705"/>
    </row>
    <row r="166" spans="5:7">
      <c r="F166" s="662"/>
    </row>
    <row r="167" spans="5:7">
      <c r="F167" s="662"/>
    </row>
    <row r="168" spans="5:7">
      <c r="F168" s="662"/>
    </row>
    <row r="169" spans="5:7">
      <c r="F169" s="662"/>
    </row>
    <row r="170" spans="5:7">
      <c r="F170" s="662"/>
    </row>
    <row r="171" spans="5:7">
      <c r="F171" s="662"/>
    </row>
    <row r="172" spans="5:7">
      <c r="F172" s="662"/>
    </row>
    <row r="173" spans="5:7">
      <c r="F173" s="662"/>
    </row>
    <row r="174" spans="5:7">
      <c r="F174" s="662"/>
    </row>
    <row r="175" spans="5:7">
      <c r="F175" s="662"/>
    </row>
    <row r="176" spans="5:7">
      <c r="F176" s="662"/>
    </row>
    <row r="177" spans="6:6">
      <c r="F177" s="662"/>
    </row>
    <row r="178" spans="6:6">
      <c r="F178" s="662"/>
    </row>
    <row r="179" spans="6:6">
      <c r="F179" s="662"/>
    </row>
    <row r="180" spans="6:6">
      <c r="F180" s="662"/>
    </row>
    <row r="181" spans="6:6">
      <c r="F181" s="662"/>
    </row>
    <row r="182" spans="6:6">
      <c r="F182" s="662"/>
    </row>
    <row r="183" spans="6:6">
      <c r="F183" s="662"/>
    </row>
    <row r="184" spans="6:6">
      <c r="F184" s="662"/>
    </row>
    <row r="185" spans="6:6">
      <c r="F185" s="662"/>
    </row>
    <row r="186" spans="6:6">
      <c r="F186" s="662"/>
    </row>
    <row r="187" spans="6:6">
      <c r="F187" s="662"/>
    </row>
    <row r="188" spans="6:6">
      <c r="F188" s="662"/>
    </row>
    <row r="189" spans="6:6">
      <c r="F189" s="662"/>
    </row>
    <row r="190" spans="6:6">
      <c r="F190" s="662"/>
    </row>
    <row r="191" spans="6:6">
      <c r="F191" s="662"/>
    </row>
    <row r="192" spans="6:6">
      <c r="F192" s="662"/>
    </row>
    <row r="193" spans="6:6">
      <c r="F193" s="662"/>
    </row>
    <row r="194" spans="6:6">
      <c r="F194" s="662"/>
    </row>
    <row r="195" spans="6:6">
      <c r="F195" s="662"/>
    </row>
    <row r="196" spans="6:6">
      <c r="F196" s="662"/>
    </row>
    <row r="197" spans="6:6">
      <c r="F197" s="662"/>
    </row>
    <row r="198" spans="6:6">
      <c r="F198" s="662"/>
    </row>
    <row r="199" spans="6:6">
      <c r="F199" s="662"/>
    </row>
    <row r="200" spans="6:6">
      <c r="F200" s="662"/>
    </row>
    <row r="201" spans="6:6">
      <c r="F201" s="662"/>
    </row>
    <row r="202" spans="6:6">
      <c r="F202" s="662"/>
    </row>
    <row r="203" spans="6:6">
      <c r="F203" s="662"/>
    </row>
    <row r="204" spans="6:6">
      <c r="F204" s="662"/>
    </row>
    <row r="205" spans="6:6">
      <c r="F205" s="662"/>
    </row>
    <row r="206" spans="6:6">
      <c r="F206" s="662"/>
    </row>
    <row r="207" spans="6:6">
      <c r="F207" s="662"/>
    </row>
    <row r="208" spans="6:6">
      <c r="F208" s="662"/>
    </row>
    <row r="209" spans="6:6">
      <c r="F209" s="662"/>
    </row>
    <row r="210" spans="6:6">
      <c r="F210" s="662"/>
    </row>
    <row r="211" spans="6:6">
      <c r="F211" s="662"/>
    </row>
    <row r="212" spans="6:6">
      <c r="F212" s="662"/>
    </row>
    <row r="213" spans="6:6">
      <c r="F213" s="662"/>
    </row>
    <row r="214" spans="6:6">
      <c r="F214" s="662"/>
    </row>
    <row r="215" spans="6:6">
      <c r="F215" s="662"/>
    </row>
    <row r="216" spans="6:6">
      <c r="F216" s="662"/>
    </row>
    <row r="217" spans="6:6">
      <c r="F217" s="662"/>
    </row>
    <row r="218" spans="6:6">
      <c r="F218" s="662"/>
    </row>
    <row r="219" spans="6:6">
      <c r="F219" s="662"/>
    </row>
    <row r="220" spans="6:6">
      <c r="F220" s="662"/>
    </row>
    <row r="221" spans="6:6">
      <c r="F221" s="662"/>
    </row>
    <row r="222" spans="6:6">
      <c r="F222" s="662"/>
    </row>
    <row r="223" spans="6:6">
      <c r="F223" s="662"/>
    </row>
    <row r="224" spans="6:6">
      <c r="F224" s="662"/>
    </row>
    <row r="225" spans="6:6">
      <c r="F225" s="662"/>
    </row>
    <row r="226" spans="6:6">
      <c r="F226" s="662"/>
    </row>
    <row r="227" spans="6:6">
      <c r="F227" s="662"/>
    </row>
    <row r="228" spans="6:6">
      <c r="F228" s="662"/>
    </row>
    <row r="229" spans="6:6">
      <c r="F229" s="662"/>
    </row>
    <row r="230" spans="6:6">
      <c r="F230" s="662"/>
    </row>
    <row r="231" spans="6:6">
      <c r="F231" s="662"/>
    </row>
    <row r="232" spans="6:6">
      <c r="F232" s="662"/>
    </row>
    <row r="233" spans="6:6">
      <c r="F233" s="662"/>
    </row>
    <row r="234" spans="6:6">
      <c r="F234" s="662"/>
    </row>
    <row r="235" spans="6:6">
      <c r="F235" s="662"/>
    </row>
    <row r="236" spans="6:6">
      <c r="F236" s="662"/>
    </row>
    <row r="237" spans="6:6">
      <c r="F237" s="662"/>
    </row>
    <row r="238" spans="6:6">
      <c r="F238" s="662"/>
    </row>
    <row r="239" spans="6:6">
      <c r="F239" s="662"/>
    </row>
    <row r="240" spans="6:6">
      <c r="F240" s="662"/>
    </row>
    <row r="241" spans="6:6">
      <c r="F241" s="662"/>
    </row>
    <row r="242" spans="6:6">
      <c r="F242" s="662"/>
    </row>
    <row r="243" spans="6:6">
      <c r="F243" s="662"/>
    </row>
    <row r="244" spans="6:6">
      <c r="F244" s="662"/>
    </row>
    <row r="245" spans="6:6">
      <c r="F245" s="662"/>
    </row>
    <row r="246" spans="6:6">
      <c r="F246" s="662"/>
    </row>
    <row r="247" spans="6:6">
      <c r="F247" s="662"/>
    </row>
    <row r="248" spans="6:6">
      <c r="F248" s="662"/>
    </row>
    <row r="249" spans="6:6">
      <c r="F249" s="662"/>
    </row>
    <row r="250" spans="6:6">
      <c r="F250" s="662"/>
    </row>
    <row r="251" spans="6:6">
      <c r="F251" s="662"/>
    </row>
    <row r="252" spans="6:6">
      <c r="F252" s="662"/>
    </row>
    <row r="253" spans="6:6">
      <c r="F253" s="662"/>
    </row>
    <row r="254" spans="6:6">
      <c r="F254" s="662"/>
    </row>
    <row r="255" spans="6:6">
      <c r="F255" s="662"/>
    </row>
    <row r="256" spans="6:6">
      <c r="F256" s="662"/>
    </row>
    <row r="257" spans="6:6">
      <c r="F257" s="662"/>
    </row>
    <row r="258" spans="6:6">
      <c r="F258" s="662"/>
    </row>
    <row r="259" spans="6:6">
      <c r="F259" s="662"/>
    </row>
    <row r="260" spans="6:6">
      <c r="F260" s="662"/>
    </row>
    <row r="261" spans="6:6">
      <c r="F261" s="662"/>
    </row>
    <row r="262" spans="6:6">
      <c r="F262" s="662"/>
    </row>
    <row r="263" spans="6:6">
      <c r="F263" s="662"/>
    </row>
    <row r="264" spans="6:6">
      <c r="F264" s="662"/>
    </row>
    <row r="265" spans="6:6">
      <c r="F265" s="662"/>
    </row>
    <row r="266" spans="6:6">
      <c r="F266" s="662"/>
    </row>
    <row r="267" spans="6:6">
      <c r="F267" s="662"/>
    </row>
    <row r="268" spans="6:6">
      <c r="F268" s="662"/>
    </row>
    <row r="269" spans="6:6">
      <c r="F269" s="662"/>
    </row>
    <row r="270" spans="6:6">
      <c r="F270" s="662"/>
    </row>
    <row r="271" spans="6:6">
      <c r="F271" s="662"/>
    </row>
    <row r="272" spans="6:6">
      <c r="F272" s="662"/>
    </row>
    <row r="273" spans="6:6">
      <c r="F273" s="662"/>
    </row>
    <row r="274" spans="6:6">
      <c r="F274" s="662"/>
    </row>
    <row r="275" spans="6:6">
      <c r="F275" s="662"/>
    </row>
    <row r="276" spans="6:6">
      <c r="F276" s="662"/>
    </row>
    <row r="277" spans="6:6">
      <c r="F277" s="662"/>
    </row>
    <row r="278" spans="6:6">
      <c r="F278" s="662"/>
    </row>
    <row r="279" spans="6:6">
      <c r="F279" s="662"/>
    </row>
    <row r="280" spans="6:6">
      <c r="F280" s="662"/>
    </row>
    <row r="281" spans="6:6">
      <c r="F281" s="662"/>
    </row>
    <row r="282" spans="6:6">
      <c r="F282" s="662"/>
    </row>
    <row r="283" spans="6:6">
      <c r="F283" s="662"/>
    </row>
    <row r="284" spans="6:6">
      <c r="F284" s="662"/>
    </row>
    <row r="285" spans="6:6">
      <c r="F285" s="662"/>
    </row>
    <row r="286" spans="6:6">
      <c r="F286" s="662"/>
    </row>
    <row r="287" spans="6:6">
      <c r="F287" s="662"/>
    </row>
    <row r="288" spans="6:6">
      <c r="F288" s="662"/>
    </row>
    <row r="289" spans="6:6">
      <c r="F289" s="662"/>
    </row>
    <row r="290" spans="6:6">
      <c r="F290" s="662"/>
    </row>
    <row r="291" spans="6:6">
      <c r="F291" s="662"/>
    </row>
    <row r="292" spans="6:6">
      <c r="F292" s="662"/>
    </row>
    <row r="293" spans="6:6">
      <c r="F293" s="662"/>
    </row>
    <row r="294" spans="6:6">
      <c r="F294" s="662"/>
    </row>
    <row r="295" spans="6:6">
      <c r="F295" s="662"/>
    </row>
    <row r="296" spans="6:6">
      <c r="F296" s="662"/>
    </row>
    <row r="297" spans="6:6">
      <c r="F297" s="662"/>
    </row>
    <row r="298" spans="6:6">
      <c r="F298" s="662"/>
    </row>
    <row r="299" spans="6:6">
      <c r="F299" s="662"/>
    </row>
    <row r="300" spans="6:6">
      <c r="F300" s="662"/>
    </row>
    <row r="301" spans="6:6">
      <c r="F301" s="662"/>
    </row>
    <row r="302" spans="6:6">
      <c r="F302" s="662"/>
    </row>
    <row r="303" spans="6:6">
      <c r="F303" s="662"/>
    </row>
    <row r="304" spans="6:6">
      <c r="F304" s="662"/>
    </row>
    <row r="305" spans="6:6">
      <c r="F305" s="662"/>
    </row>
    <row r="306" spans="6:6">
      <c r="F306" s="662"/>
    </row>
    <row r="307" spans="6:6">
      <c r="F307" s="662"/>
    </row>
    <row r="308" spans="6:6">
      <c r="F308" s="662"/>
    </row>
    <row r="309" spans="6:6">
      <c r="F309" s="662"/>
    </row>
    <row r="310" spans="6:6">
      <c r="F310" s="662"/>
    </row>
    <row r="311" spans="6:6">
      <c r="F311" s="662"/>
    </row>
    <row r="312" spans="6:6">
      <c r="F312" s="662"/>
    </row>
    <row r="313" spans="6:6">
      <c r="F313" s="662"/>
    </row>
    <row r="314" spans="6:6">
      <c r="F314" s="662"/>
    </row>
    <row r="315" spans="6:6">
      <c r="F315" s="662"/>
    </row>
    <row r="316" spans="6:6">
      <c r="F316" s="662"/>
    </row>
    <row r="317" spans="6:6">
      <c r="F317" s="662"/>
    </row>
    <row r="318" spans="6:6">
      <c r="F318" s="662"/>
    </row>
    <row r="319" spans="6:6">
      <c r="F319" s="662"/>
    </row>
    <row r="320" spans="6:6">
      <c r="F320" s="662"/>
    </row>
    <row r="321" spans="6:6">
      <c r="F321" s="662"/>
    </row>
    <row r="322" spans="6:6">
      <c r="F322" s="662"/>
    </row>
    <row r="323" spans="6:6">
      <c r="F323" s="662"/>
    </row>
    <row r="324" spans="6:6">
      <c r="F324" s="662"/>
    </row>
    <row r="325" spans="6:6">
      <c r="F325" s="662"/>
    </row>
    <row r="326" spans="6:6">
      <c r="F326" s="662"/>
    </row>
    <row r="327" spans="6:6">
      <c r="F327" s="662"/>
    </row>
    <row r="328" spans="6:6">
      <c r="F328" s="662"/>
    </row>
    <row r="329" spans="6:6">
      <c r="F329" s="662"/>
    </row>
    <row r="330" spans="6:6">
      <c r="F330" s="662"/>
    </row>
    <row r="331" spans="6:6">
      <c r="F331" s="662"/>
    </row>
    <row r="332" spans="6:6">
      <c r="F332" s="662"/>
    </row>
    <row r="333" spans="6:6">
      <c r="F333" s="662"/>
    </row>
    <row r="334" spans="6:6">
      <c r="F334" s="662"/>
    </row>
    <row r="335" spans="6:6">
      <c r="F335" s="662"/>
    </row>
    <row r="336" spans="6:6">
      <c r="F336" s="662"/>
    </row>
    <row r="337" spans="6:6">
      <c r="F337" s="662"/>
    </row>
    <row r="338" spans="6:6">
      <c r="F338" s="662"/>
    </row>
    <row r="339" spans="6:6">
      <c r="F339" s="662"/>
    </row>
    <row r="340" spans="6:6">
      <c r="F340" s="662"/>
    </row>
    <row r="341" spans="6:6">
      <c r="F341" s="662"/>
    </row>
    <row r="342" spans="6:6">
      <c r="F342" s="662"/>
    </row>
    <row r="343" spans="6:6">
      <c r="F343" s="662"/>
    </row>
    <row r="344" spans="6:6">
      <c r="F344" s="662"/>
    </row>
    <row r="345" spans="6:6">
      <c r="F345" s="662"/>
    </row>
    <row r="346" spans="6:6">
      <c r="F346" s="662"/>
    </row>
    <row r="347" spans="6:6">
      <c r="F347" s="662"/>
    </row>
    <row r="348" spans="6:6">
      <c r="F348" s="662"/>
    </row>
    <row r="349" spans="6:6">
      <c r="F349" s="662"/>
    </row>
    <row r="350" spans="6:6">
      <c r="F350" s="662"/>
    </row>
    <row r="351" spans="6:6">
      <c r="F351" s="662"/>
    </row>
    <row r="352" spans="6:6">
      <c r="F352" s="662"/>
    </row>
    <row r="353" spans="6:6">
      <c r="F353" s="662"/>
    </row>
    <row r="354" spans="6:6">
      <c r="F354" s="662"/>
    </row>
    <row r="355" spans="6:6">
      <c r="F355" s="662"/>
    </row>
    <row r="356" spans="6:6">
      <c r="F356" s="662"/>
    </row>
    <row r="357" spans="6:6">
      <c r="F357" s="662"/>
    </row>
    <row r="358" spans="6:6">
      <c r="F358" s="662"/>
    </row>
    <row r="359" spans="6:6">
      <c r="F359" s="662"/>
    </row>
    <row r="360" spans="6:6">
      <c r="F360" s="662"/>
    </row>
    <row r="361" spans="6:6">
      <c r="F361" s="662"/>
    </row>
    <row r="362" spans="6:6">
      <c r="F362" s="662"/>
    </row>
    <row r="363" spans="6:6">
      <c r="F363" s="662"/>
    </row>
    <row r="364" spans="6:6">
      <c r="F364" s="662"/>
    </row>
    <row r="365" spans="6:6">
      <c r="F365" s="662"/>
    </row>
    <row r="366" spans="6:6">
      <c r="F366" s="662"/>
    </row>
    <row r="367" spans="6:6">
      <c r="F367" s="662"/>
    </row>
    <row r="368" spans="6:6">
      <c r="F368" s="662"/>
    </row>
    <row r="369" spans="6:6">
      <c r="F369" s="662"/>
    </row>
    <row r="370" spans="6:6">
      <c r="F370" s="662"/>
    </row>
    <row r="371" spans="6:6">
      <c r="F371" s="662"/>
    </row>
    <row r="372" spans="6:6">
      <c r="F372" s="662"/>
    </row>
    <row r="373" spans="6:6">
      <c r="F373" s="662"/>
    </row>
    <row r="374" spans="6:6">
      <c r="F374" s="662"/>
    </row>
    <row r="375" spans="6:6">
      <c r="F375" s="662"/>
    </row>
    <row r="376" spans="6:6">
      <c r="F376" s="662"/>
    </row>
    <row r="377" spans="6:6">
      <c r="F377" s="662"/>
    </row>
    <row r="378" spans="6:6">
      <c r="F378" s="662"/>
    </row>
    <row r="379" spans="6:6">
      <c r="F379" s="662"/>
    </row>
    <row r="380" spans="6:6">
      <c r="F380" s="662"/>
    </row>
    <row r="381" spans="6:6">
      <c r="F381" s="662"/>
    </row>
    <row r="382" spans="6:6">
      <c r="F382" s="662"/>
    </row>
    <row r="383" spans="6:6">
      <c r="F383" s="662"/>
    </row>
    <row r="384" spans="6:6">
      <c r="F384" s="662"/>
    </row>
    <row r="385" spans="6:6">
      <c r="F385" s="662"/>
    </row>
    <row r="386" spans="6:6">
      <c r="F386" s="662"/>
    </row>
    <row r="387" spans="6:6">
      <c r="F387" s="662"/>
    </row>
    <row r="388" spans="6:6">
      <c r="F388" s="662"/>
    </row>
    <row r="389" spans="6:6">
      <c r="F389" s="662"/>
    </row>
    <row r="390" spans="6:6">
      <c r="F390" s="662"/>
    </row>
    <row r="391" spans="6:6">
      <c r="F391" s="662"/>
    </row>
    <row r="392" spans="6:6">
      <c r="F392" s="662"/>
    </row>
    <row r="393" spans="6:6">
      <c r="F393" s="662"/>
    </row>
    <row r="394" spans="6:6">
      <c r="F394" s="662"/>
    </row>
    <row r="395" spans="6:6">
      <c r="F395" s="662"/>
    </row>
    <row r="396" spans="6:6">
      <c r="F396" s="662"/>
    </row>
    <row r="397" spans="6:6">
      <c r="F397" s="662"/>
    </row>
    <row r="398" spans="6:6">
      <c r="F398" s="662"/>
    </row>
    <row r="399" spans="6:6">
      <c r="F399" s="662"/>
    </row>
    <row r="400" spans="6:6">
      <c r="F400" s="662"/>
    </row>
    <row r="401" spans="6:6">
      <c r="F401" s="662"/>
    </row>
    <row r="402" spans="6:6">
      <c r="F402" s="662"/>
    </row>
    <row r="403" spans="6:6">
      <c r="F403" s="662"/>
    </row>
    <row r="404" spans="6:6">
      <c r="F404" s="662"/>
    </row>
    <row r="405" spans="6:6">
      <c r="F405" s="662"/>
    </row>
    <row r="406" spans="6:6">
      <c r="F406" s="662"/>
    </row>
    <row r="407" spans="6:6">
      <c r="F407" s="662"/>
    </row>
    <row r="408" spans="6:6">
      <c r="F408" s="662"/>
    </row>
    <row r="409" spans="6:6">
      <c r="F409" s="662"/>
    </row>
    <row r="410" spans="6:6">
      <c r="F410" s="662"/>
    </row>
    <row r="411" spans="6:6">
      <c r="F411" s="662"/>
    </row>
    <row r="412" spans="6:6">
      <c r="F412" s="662"/>
    </row>
    <row r="413" spans="6:6">
      <c r="F413" s="662"/>
    </row>
    <row r="414" spans="6:6">
      <c r="F414" s="662"/>
    </row>
    <row r="415" spans="6:6">
      <c r="F415" s="662"/>
    </row>
    <row r="416" spans="6:6">
      <c r="F416" s="662"/>
    </row>
    <row r="417" spans="6:6">
      <c r="F417" s="662"/>
    </row>
    <row r="418" spans="6:6">
      <c r="F418" s="662"/>
    </row>
    <row r="419" spans="6:6">
      <c r="F419" s="662"/>
    </row>
    <row r="420" spans="6:6">
      <c r="F420" s="662"/>
    </row>
    <row r="421" spans="6:6">
      <c r="F421" s="662"/>
    </row>
    <row r="422" spans="6:6">
      <c r="F422" s="662"/>
    </row>
    <row r="423" spans="6:6">
      <c r="F423" s="662"/>
    </row>
    <row r="424" spans="6:6">
      <c r="F424" s="662"/>
    </row>
    <row r="425" spans="6:6">
      <c r="F425" s="662"/>
    </row>
    <row r="426" spans="6:6">
      <c r="F426" s="662"/>
    </row>
    <row r="427" spans="6:6">
      <c r="F427" s="662"/>
    </row>
    <row r="428" spans="6:6">
      <c r="F428" s="662"/>
    </row>
    <row r="429" spans="6:6">
      <c r="F429" s="662"/>
    </row>
    <row r="430" spans="6:6">
      <c r="F430" s="662"/>
    </row>
    <row r="431" spans="6:6">
      <c r="F431" s="662"/>
    </row>
    <row r="432" spans="6:6">
      <c r="F432" s="662"/>
    </row>
    <row r="433" spans="6:6">
      <c r="F433" s="662"/>
    </row>
    <row r="434" spans="6:6">
      <c r="F434" s="662"/>
    </row>
    <row r="435" spans="6:6">
      <c r="F435" s="662"/>
    </row>
    <row r="436" spans="6:6">
      <c r="F436" s="662"/>
    </row>
    <row r="437" spans="6:6">
      <c r="F437" s="662"/>
    </row>
    <row r="438" spans="6:6">
      <c r="F438" s="662"/>
    </row>
    <row r="439" spans="6:6">
      <c r="F439" s="662"/>
    </row>
    <row r="440" spans="6:6">
      <c r="F440" s="662"/>
    </row>
    <row r="441" spans="6:6">
      <c r="F441" s="662"/>
    </row>
    <row r="442" spans="6:6">
      <c r="F442" s="662"/>
    </row>
    <row r="443" spans="6:6">
      <c r="F443" s="662"/>
    </row>
    <row r="444" spans="6:6">
      <c r="F444" s="662"/>
    </row>
    <row r="445" spans="6:6">
      <c r="F445" s="662"/>
    </row>
    <row r="446" spans="6:6">
      <c r="F446" s="662"/>
    </row>
    <row r="447" spans="6:6">
      <c r="F447" s="662"/>
    </row>
    <row r="448" spans="6:6">
      <c r="F448" s="662"/>
    </row>
    <row r="449" spans="6:6">
      <c r="F449" s="662"/>
    </row>
    <row r="450" spans="6:6">
      <c r="F450" s="662"/>
    </row>
    <row r="451" spans="6:6">
      <c r="F451" s="662"/>
    </row>
    <row r="452" spans="6:6">
      <c r="F452" s="662"/>
    </row>
    <row r="453" spans="6:6">
      <c r="F453" s="662"/>
    </row>
    <row r="454" spans="6:6">
      <c r="F454" s="662"/>
    </row>
    <row r="455" spans="6:6">
      <c r="F455" s="662"/>
    </row>
    <row r="456" spans="6:6">
      <c r="F456" s="662"/>
    </row>
    <row r="457" spans="6:6">
      <c r="F457" s="662"/>
    </row>
    <row r="458" spans="6:6">
      <c r="F458" s="662"/>
    </row>
    <row r="459" spans="6:6">
      <c r="F459" s="662"/>
    </row>
    <row r="460" spans="6:6">
      <c r="F460" s="662"/>
    </row>
    <row r="461" spans="6:6">
      <c r="F461" s="662"/>
    </row>
    <row r="462" spans="6:6">
      <c r="F462" s="662"/>
    </row>
    <row r="463" spans="6:6">
      <c r="F463" s="662"/>
    </row>
    <row r="464" spans="6:6">
      <c r="F464" s="662"/>
    </row>
    <row r="465" spans="6:6">
      <c r="F465" s="662"/>
    </row>
    <row r="466" spans="6:6">
      <c r="F466" s="662"/>
    </row>
    <row r="467" spans="6:6">
      <c r="F467" s="662"/>
    </row>
    <row r="468" spans="6:6">
      <c r="F468" s="662"/>
    </row>
    <row r="469" spans="6:6">
      <c r="F469" s="662"/>
    </row>
    <row r="470" spans="6:6">
      <c r="F470" s="662"/>
    </row>
    <row r="471" spans="6:6">
      <c r="F471" s="662"/>
    </row>
    <row r="472" spans="6:6">
      <c r="F472" s="662"/>
    </row>
    <row r="473" spans="6:6">
      <c r="F473" s="662"/>
    </row>
    <row r="474" spans="6:6">
      <c r="F474" s="662"/>
    </row>
    <row r="475" spans="6:6">
      <c r="F475" s="662"/>
    </row>
    <row r="476" spans="6:6">
      <c r="F476" s="662"/>
    </row>
    <row r="477" spans="6:6">
      <c r="F477" s="662"/>
    </row>
    <row r="478" spans="6:6">
      <c r="F478" s="662"/>
    </row>
    <row r="479" spans="6:6">
      <c r="F479" s="662"/>
    </row>
    <row r="480" spans="6:6">
      <c r="F480" s="662"/>
    </row>
    <row r="481" spans="6:6">
      <c r="F481" s="662"/>
    </row>
    <row r="482" spans="6:6">
      <c r="F482" s="662"/>
    </row>
    <row r="483" spans="6:6">
      <c r="F483" s="662"/>
    </row>
    <row r="484" spans="6:6">
      <c r="F484" s="662"/>
    </row>
    <row r="485" spans="6:6">
      <c r="F485" s="662"/>
    </row>
    <row r="486" spans="6:6">
      <c r="F486" s="662"/>
    </row>
    <row r="487" spans="6:6">
      <c r="F487" s="662"/>
    </row>
    <row r="488" spans="6:6">
      <c r="F488" s="662"/>
    </row>
    <row r="489" spans="6:6">
      <c r="F489" s="662"/>
    </row>
    <row r="490" spans="6:6">
      <c r="F490" s="662"/>
    </row>
    <row r="491" spans="6:6">
      <c r="F491" s="662"/>
    </row>
    <row r="492" spans="6:6">
      <c r="F492" s="662"/>
    </row>
    <row r="493" spans="6:6">
      <c r="F493" s="662"/>
    </row>
    <row r="494" spans="6:6">
      <c r="F494" s="662"/>
    </row>
    <row r="495" spans="6:6">
      <c r="F495" s="662"/>
    </row>
    <row r="496" spans="6:6">
      <c r="F496" s="662"/>
    </row>
    <row r="497" spans="6:6">
      <c r="F497" s="662"/>
    </row>
    <row r="498" spans="6:6">
      <c r="F498" s="662"/>
    </row>
    <row r="499" spans="6:6">
      <c r="F499" s="662"/>
    </row>
    <row r="500" spans="6:6">
      <c r="F500" s="662"/>
    </row>
    <row r="501" spans="6:6">
      <c r="F501" s="662"/>
    </row>
    <row r="502" spans="6:6">
      <c r="F502" s="662"/>
    </row>
    <row r="503" spans="6:6">
      <c r="F503" s="662"/>
    </row>
    <row r="504" spans="6:6">
      <c r="F504" s="662"/>
    </row>
    <row r="505" spans="6:6">
      <c r="F505" s="662"/>
    </row>
    <row r="506" spans="6:6">
      <c r="F506" s="662"/>
    </row>
    <row r="507" spans="6:6">
      <c r="F507" s="662"/>
    </row>
    <row r="508" spans="6:6">
      <c r="F508" s="662"/>
    </row>
    <row r="509" spans="6:6">
      <c r="F509" s="662"/>
    </row>
    <row r="510" spans="6:6">
      <c r="F510" s="662"/>
    </row>
    <row r="511" spans="6:6">
      <c r="F511" s="662"/>
    </row>
    <row r="512" spans="6:6">
      <c r="F512" s="662"/>
    </row>
    <row r="513" spans="6:6">
      <c r="F513" s="662"/>
    </row>
    <row r="514" spans="6:6">
      <c r="F514" s="662"/>
    </row>
    <row r="515" spans="6:6">
      <c r="F515" s="662"/>
    </row>
    <row r="516" spans="6:6">
      <c r="F516" s="662"/>
    </row>
    <row r="517" spans="6:6">
      <c r="F517" s="662"/>
    </row>
    <row r="518" spans="6:6">
      <c r="F518" s="662"/>
    </row>
    <row r="519" spans="6:6">
      <c r="F519" s="662"/>
    </row>
    <row r="520" spans="6:6">
      <c r="F520" s="662"/>
    </row>
    <row r="521" spans="6:6">
      <c r="F521" s="662"/>
    </row>
    <row r="522" spans="6:6">
      <c r="F522" s="662"/>
    </row>
    <row r="523" spans="6:6">
      <c r="F523" s="662"/>
    </row>
    <row r="524" spans="6:6">
      <c r="F524" s="662"/>
    </row>
    <row r="525" spans="6:6">
      <c r="F525" s="662"/>
    </row>
    <row r="526" spans="6:6">
      <c r="F526" s="662"/>
    </row>
    <row r="527" spans="6:6">
      <c r="F527" s="662"/>
    </row>
    <row r="528" spans="6:6">
      <c r="F528" s="662"/>
    </row>
    <row r="529" spans="6:6">
      <c r="F529" s="662"/>
    </row>
    <row r="530" spans="6:6">
      <c r="F530" s="662"/>
    </row>
    <row r="531" spans="6:6">
      <c r="F531" s="662"/>
    </row>
    <row r="532" spans="6:6">
      <c r="F532" s="662"/>
    </row>
    <row r="533" spans="6:6">
      <c r="F533" s="662"/>
    </row>
    <row r="534" spans="6:6">
      <c r="F534" s="662"/>
    </row>
    <row r="535" spans="6:6">
      <c r="F535" s="662"/>
    </row>
    <row r="536" spans="6:6">
      <c r="F536" s="662"/>
    </row>
    <row r="537" spans="6:6">
      <c r="F537" s="662"/>
    </row>
    <row r="538" spans="6:6">
      <c r="F538" s="662"/>
    </row>
    <row r="539" spans="6:6">
      <c r="F539" s="662"/>
    </row>
    <row r="540" spans="6:6">
      <c r="F540" s="662"/>
    </row>
    <row r="541" spans="6:6">
      <c r="F541" s="662"/>
    </row>
    <row r="542" spans="6:6">
      <c r="F542" s="662"/>
    </row>
    <row r="543" spans="6:6">
      <c r="F543" s="662"/>
    </row>
    <row r="544" spans="6:6">
      <c r="F544" s="662"/>
    </row>
    <row r="545" spans="6:6">
      <c r="F545" s="662"/>
    </row>
    <row r="546" spans="6:6">
      <c r="F546" s="662"/>
    </row>
    <row r="547" spans="6:6">
      <c r="F547" s="662"/>
    </row>
    <row r="548" spans="6:6">
      <c r="F548" s="662"/>
    </row>
    <row r="549" spans="6:6">
      <c r="F549" s="662"/>
    </row>
    <row r="550" spans="6:6">
      <c r="F550" s="662"/>
    </row>
    <row r="551" spans="6:6">
      <c r="F551" s="662"/>
    </row>
    <row r="552" spans="6:6">
      <c r="F552" s="662"/>
    </row>
    <row r="553" spans="6:6">
      <c r="F553" s="662"/>
    </row>
    <row r="554" spans="6:6">
      <c r="F554" s="662"/>
    </row>
    <row r="555" spans="6:6">
      <c r="F555" s="662"/>
    </row>
    <row r="556" spans="6:6">
      <c r="F556" s="662"/>
    </row>
    <row r="557" spans="6:6">
      <c r="F557" s="662"/>
    </row>
    <row r="558" spans="6:6">
      <c r="F558" s="662"/>
    </row>
    <row r="559" spans="6:6">
      <c r="F559" s="662"/>
    </row>
    <row r="560" spans="6:6">
      <c r="F560" s="662"/>
    </row>
    <row r="561" spans="6:6">
      <c r="F561" s="662"/>
    </row>
    <row r="562" spans="6:6">
      <c r="F562" s="662"/>
    </row>
    <row r="563" spans="6:6">
      <c r="F563" s="662"/>
    </row>
    <row r="564" spans="6:6">
      <c r="F564" s="662"/>
    </row>
    <row r="565" spans="6:6">
      <c r="F565" s="662"/>
    </row>
    <row r="566" spans="6:6">
      <c r="F566" s="662"/>
    </row>
    <row r="567" spans="6:6">
      <c r="F567" s="662"/>
    </row>
    <row r="568" spans="6:6">
      <c r="F568" s="662"/>
    </row>
    <row r="569" spans="6:6">
      <c r="F569" s="662"/>
    </row>
    <row r="570" spans="6:6">
      <c r="F570" s="662"/>
    </row>
    <row r="571" spans="6:6">
      <c r="F571" s="662"/>
    </row>
    <row r="572" spans="6:6">
      <c r="F572" s="662"/>
    </row>
    <row r="573" spans="6:6">
      <c r="F573" s="662"/>
    </row>
    <row r="574" spans="6:6">
      <c r="F574" s="662"/>
    </row>
    <row r="575" spans="6:6">
      <c r="F575" s="662"/>
    </row>
    <row r="576" spans="6:6">
      <c r="F576" s="662"/>
    </row>
    <row r="577" spans="6:6">
      <c r="F577" s="662"/>
    </row>
    <row r="578" spans="6:6">
      <c r="F578" s="662"/>
    </row>
    <row r="579" spans="6:6">
      <c r="F579" s="662"/>
    </row>
    <row r="580" spans="6:6">
      <c r="F580" s="662"/>
    </row>
    <row r="581" spans="6:6">
      <c r="F581" s="662"/>
    </row>
    <row r="582" spans="6:6">
      <c r="F582" s="662"/>
    </row>
    <row r="583" spans="6:6">
      <c r="F583" s="662"/>
    </row>
    <row r="584" spans="6:6">
      <c r="F584" s="662"/>
    </row>
    <row r="585" spans="6:6">
      <c r="F585" s="662"/>
    </row>
    <row r="586" spans="6:6">
      <c r="F586" s="662"/>
    </row>
    <row r="587" spans="6:6">
      <c r="F587" s="662"/>
    </row>
    <row r="588" spans="6:6">
      <c r="F588" s="662"/>
    </row>
    <row r="589" spans="6:6">
      <c r="F589" s="662"/>
    </row>
    <row r="590" spans="6:6">
      <c r="F590" s="662"/>
    </row>
    <row r="591" spans="6:6">
      <c r="F591" s="662"/>
    </row>
    <row r="592" spans="6:6">
      <c r="F592" s="662"/>
    </row>
    <row r="593" spans="6:6">
      <c r="F593" s="662"/>
    </row>
    <row r="594" spans="6:6">
      <c r="F594" s="662"/>
    </row>
    <row r="595" spans="6:6">
      <c r="F595" s="662"/>
    </row>
    <row r="596" spans="6:6">
      <c r="F596" s="662"/>
    </row>
    <row r="597" spans="6:6">
      <c r="F597" s="662"/>
    </row>
    <row r="598" spans="6:6">
      <c r="F598" s="662"/>
    </row>
    <row r="599" spans="6:6">
      <c r="F599" s="662"/>
    </row>
    <row r="600" spans="6:6">
      <c r="F600" s="662"/>
    </row>
    <row r="601" spans="6:6">
      <c r="F601" s="662"/>
    </row>
    <row r="602" spans="6:6">
      <c r="F602" s="662"/>
    </row>
    <row r="603" spans="6:6">
      <c r="F603" s="662"/>
    </row>
    <row r="604" spans="6:6">
      <c r="F604" s="662"/>
    </row>
    <row r="605" spans="6:6">
      <c r="F605" s="662"/>
    </row>
    <row r="606" spans="6:6">
      <c r="F606" s="662"/>
    </row>
    <row r="607" spans="6:6">
      <c r="F607" s="662"/>
    </row>
    <row r="608" spans="6:6">
      <c r="F608" s="662"/>
    </row>
    <row r="609" spans="6:6">
      <c r="F609" s="662"/>
    </row>
    <row r="610" spans="6:6">
      <c r="F610" s="662"/>
    </row>
    <row r="611" spans="6:6">
      <c r="F611" s="662"/>
    </row>
    <row r="612" spans="6:6">
      <c r="F612" s="662"/>
    </row>
    <row r="613" spans="6:6">
      <c r="F613" s="662"/>
    </row>
    <row r="614" spans="6:6">
      <c r="F614" s="662"/>
    </row>
    <row r="615" spans="6:6">
      <c r="F615" s="662"/>
    </row>
    <row r="616" spans="6:6">
      <c r="F616" s="662"/>
    </row>
    <row r="617" spans="6:6">
      <c r="F617" s="662"/>
    </row>
    <row r="618" spans="6:6">
      <c r="F618" s="662"/>
    </row>
    <row r="619" spans="6:6">
      <c r="F619" s="662"/>
    </row>
    <row r="620" spans="6:6">
      <c r="F620" s="662"/>
    </row>
    <row r="621" spans="6:6">
      <c r="F621" s="662"/>
    </row>
    <row r="622" spans="6:6">
      <c r="F622" s="662"/>
    </row>
    <row r="623" spans="6:6">
      <c r="F623" s="662"/>
    </row>
    <row r="624" spans="6:6">
      <c r="F624" s="662"/>
    </row>
    <row r="625" spans="6:6">
      <c r="F625" s="662"/>
    </row>
    <row r="626" spans="6:6">
      <c r="F626" s="662"/>
    </row>
    <row r="627" spans="6:6">
      <c r="F627" s="662"/>
    </row>
    <row r="628" spans="6:6">
      <c r="F628" s="662"/>
    </row>
    <row r="629" spans="6:6">
      <c r="F629" s="662"/>
    </row>
    <row r="630" spans="6:6">
      <c r="F630" s="662"/>
    </row>
    <row r="631" spans="6:6">
      <c r="F631" s="662"/>
    </row>
    <row r="632" spans="6:6">
      <c r="F632" s="662"/>
    </row>
    <row r="633" spans="6:6">
      <c r="F633" s="662"/>
    </row>
    <row r="634" spans="6:6">
      <c r="F634" s="662"/>
    </row>
    <row r="635" spans="6:6">
      <c r="F635" s="662"/>
    </row>
    <row r="636" spans="6:6">
      <c r="F636" s="662"/>
    </row>
    <row r="637" spans="6:6">
      <c r="F637" s="662"/>
    </row>
    <row r="638" spans="6:6">
      <c r="F638" s="662"/>
    </row>
    <row r="639" spans="6:6">
      <c r="F639" s="662"/>
    </row>
    <row r="640" spans="6:6">
      <c r="F640" s="662"/>
    </row>
    <row r="641" spans="6:6">
      <c r="F641" s="662"/>
    </row>
    <row r="642" spans="6:6">
      <c r="F642" s="662"/>
    </row>
    <row r="643" spans="6:6">
      <c r="F643" s="662"/>
    </row>
    <row r="644" spans="6:6">
      <c r="F644" s="662"/>
    </row>
    <row r="645" spans="6:6">
      <c r="F645" s="662"/>
    </row>
    <row r="646" spans="6:6">
      <c r="F646" s="662"/>
    </row>
    <row r="647" spans="6:6">
      <c r="F647" s="662"/>
    </row>
    <row r="648" spans="6:6">
      <c r="F648" s="662"/>
    </row>
    <row r="649" spans="6:6">
      <c r="F649" s="662"/>
    </row>
    <row r="650" spans="6:6">
      <c r="F650" s="662"/>
    </row>
    <row r="651" spans="6:6">
      <c r="F651" s="662"/>
    </row>
    <row r="652" spans="6:6">
      <c r="F652" s="662"/>
    </row>
    <row r="653" spans="6:6">
      <c r="F653" s="662"/>
    </row>
    <row r="654" spans="6:6">
      <c r="F654" s="662"/>
    </row>
    <row r="655" spans="6:6">
      <c r="F655" s="662"/>
    </row>
    <row r="656" spans="6:6">
      <c r="F656" s="662"/>
    </row>
    <row r="657" spans="6:6">
      <c r="F657" s="662"/>
    </row>
    <row r="658" spans="6:6">
      <c r="F658" s="662"/>
    </row>
    <row r="659" spans="6:6">
      <c r="F659" s="662"/>
    </row>
    <row r="660" spans="6:6">
      <c r="F660" s="662"/>
    </row>
    <row r="661" spans="6:6">
      <c r="F661" s="662"/>
    </row>
    <row r="662" spans="6:6">
      <c r="F662" s="662"/>
    </row>
    <row r="663" spans="6:6">
      <c r="F663" s="662"/>
    </row>
    <row r="664" spans="6:6">
      <c r="F664" s="662"/>
    </row>
    <row r="665" spans="6:6">
      <c r="F665" s="662"/>
    </row>
    <row r="666" spans="6:6">
      <c r="F666" s="662"/>
    </row>
    <row r="667" spans="6:6">
      <c r="F667" s="662"/>
    </row>
    <row r="668" spans="6:6">
      <c r="F668" s="662"/>
    </row>
    <row r="669" spans="6:6">
      <c r="F669" s="662"/>
    </row>
    <row r="670" spans="6:6">
      <c r="F670" s="662"/>
    </row>
    <row r="671" spans="6:6">
      <c r="F671" s="662"/>
    </row>
    <row r="672" spans="6:6">
      <c r="F672" s="662"/>
    </row>
    <row r="673" spans="6:6">
      <c r="F673" s="662"/>
    </row>
    <row r="674" spans="6:6">
      <c r="F674" s="662"/>
    </row>
    <row r="675" spans="6:6">
      <c r="F675" s="662"/>
    </row>
    <row r="676" spans="6:6">
      <c r="F676" s="662"/>
    </row>
    <row r="677" spans="6:6">
      <c r="F677" s="662"/>
    </row>
    <row r="678" spans="6:6">
      <c r="F678" s="662"/>
    </row>
    <row r="679" spans="6:6">
      <c r="F679" s="662"/>
    </row>
    <row r="680" spans="6:6">
      <c r="F680" s="662"/>
    </row>
    <row r="681" spans="6:6">
      <c r="F681" s="662"/>
    </row>
    <row r="682" spans="6:6">
      <c r="F682" s="662"/>
    </row>
    <row r="683" spans="6:6">
      <c r="F683" s="662"/>
    </row>
    <row r="684" spans="6:6">
      <c r="F684" s="662"/>
    </row>
    <row r="685" spans="6:6">
      <c r="F685" s="662"/>
    </row>
    <row r="686" spans="6:6">
      <c r="F686" s="662"/>
    </row>
    <row r="687" spans="6:6">
      <c r="F687" s="662"/>
    </row>
    <row r="688" spans="6:6">
      <c r="F688" s="662"/>
    </row>
    <row r="689" spans="6:6">
      <c r="F689" s="662"/>
    </row>
    <row r="690" spans="6:6">
      <c r="F690" s="662"/>
    </row>
    <row r="691" spans="6:6">
      <c r="F691" s="662"/>
    </row>
    <row r="692" spans="6:6">
      <c r="F692" s="662"/>
    </row>
    <row r="693" spans="6:6">
      <c r="F693" s="662"/>
    </row>
    <row r="694" spans="6:6">
      <c r="F694" s="662"/>
    </row>
    <row r="695" spans="6:6">
      <c r="F695" s="662"/>
    </row>
    <row r="696" spans="6:6">
      <c r="F696" s="662"/>
    </row>
    <row r="697" spans="6:6">
      <c r="F697" s="662"/>
    </row>
    <row r="698" spans="6:6">
      <c r="F698" s="662"/>
    </row>
    <row r="699" spans="6:6">
      <c r="F699" s="662"/>
    </row>
    <row r="700" spans="6:6">
      <c r="F700" s="662"/>
    </row>
    <row r="701" spans="6:6">
      <c r="F701" s="662"/>
    </row>
    <row r="702" spans="6:6">
      <c r="F702" s="662"/>
    </row>
    <row r="703" spans="6:6">
      <c r="F703" s="662"/>
    </row>
    <row r="704" spans="6:6">
      <c r="F704" s="662"/>
    </row>
    <row r="705" spans="6:6">
      <c r="F705" s="662"/>
    </row>
    <row r="706" spans="6:6">
      <c r="F706" s="662"/>
    </row>
    <row r="707" spans="6:6">
      <c r="F707" s="662"/>
    </row>
    <row r="708" spans="6:6">
      <c r="F708" s="662"/>
    </row>
    <row r="709" spans="6:6">
      <c r="F709" s="662"/>
    </row>
    <row r="710" spans="6:6">
      <c r="F710" s="662"/>
    </row>
    <row r="711" spans="6:6">
      <c r="F711" s="662"/>
    </row>
    <row r="712" spans="6:6">
      <c r="F712" s="662"/>
    </row>
    <row r="713" spans="6:6">
      <c r="F713" s="662"/>
    </row>
    <row r="714" spans="6:6">
      <c r="F714" s="662"/>
    </row>
    <row r="715" spans="6:6">
      <c r="F715" s="662"/>
    </row>
    <row r="716" spans="6:6">
      <c r="F716" s="662"/>
    </row>
    <row r="717" spans="6:6">
      <c r="F717" s="662"/>
    </row>
    <row r="718" spans="6:6">
      <c r="F718" s="662"/>
    </row>
    <row r="719" spans="6:6">
      <c r="F719" s="662"/>
    </row>
    <row r="720" spans="6:6">
      <c r="F720" s="662"/>
    </row>
    <row r="721" spans="6:6">
      <c r="F721" s="662"/>
    </row>
    <row r="722" spans="6:6">
      <c r="F722" s="662"/>
    </row>
    <row r="723" spans="6:6">
      <c r="F723" s="662"/>
    </row>
    <row r="724" spans="6:6">
      <c r="F724" s="662"/>
    </row>
    <row r="725" spans="6:6">
      <c r="F725" s="662"/>
    </row>
    <row r="726" spans="6:6">
      <c r="F726" s="662"/>
    </row>
    <row r="727" spans="6:6">
      <c r="F727" s="662"/>
    </row>
    <row r="728" spans="6:6">
      <c r="F728" s="662"/>
    </row>
    <row r="729" spans="6:6">
      <c r="F729" s="662"/>
    </row>
    <row r="730" spans="6:6">
      <c r="F730" s="662"/>
    </row>
    <row r="731" spans="6:6">
      <c r="F731" s="662"/>
    </row>
    <row r="732" spans="6:6">
      <c r="F732" s="662"/>
    </row>
    <row r="733" spans="6:6">
      <c r="F733" s="662"/>
    </row>
    <row r="734" spans="6:6">
      <c r="F734" s="662"/>
    </row>
    <row r="735" spans="6:6">
      <c r="F735" s="662"/>
    </row>
    <row r="736" spans="6:6">
      <c r="F736" s="662"/>
    </row>
    <row r="737" spans="6:6">
      <c r="F737" s="662"/>
    </row>
    <row r="738" spans="6:6">
      <c r="F738" s="662"/>
    </row>
    <row r="739" spans="6:6">
      <c r="F739" s="662"/>
    </row>
    <row r="740" spans="6:6">
      <c r="F740" s="662"/>
    </row>
    <row r="741" spans="6:6">
      <c r="F741" s="662"/>
    </row>
    <row r="742" spans="6:6">
      <c r="F742" s="662"/>
    </row>
    <row r="743" spans="6:6">
      <c r="F743" s="662"/>
    </row>
    <row r="744" spans="6:6">
      <c r="F744" s="662"/>
    </row>
    <row r="745" spans="6:6">
      <c r="F745" s="662"/>
    </row>
    <row r="746" spans="6:6">
      <c r="F746" s="662"/>
    </row>
    <row r="747" spans="6:6">
      <c r="F747" s="662"/>
    </row>
    <row r="748" spans="6:6">
      <c r="F748" s="662"/>
    </row>
    <row r="749" spans="6:6">
      <c r="F749" s="662"/>
    </row>
    <row r="750" spans="6:6">
      <c r="F750" s="662"/>
    </row>
    <row r="751" spans="6:6">
      <c r="F751" s="662"/>
    </row>
    <row r="752" spans="6:6">
      <c r="F752" s="662"/>
    </row>
    <row r="753" spans="6:6">
      <c r="F753" s="662"/>
    </row>
    <row r="754" spans="6:6">
      <c r="F754" s="662"/>
    </row>
    <row r="755" spans="6:6">
      <c r="F755" s="662"/>
    </row>
    <row r="756" spans="6:6">
      <c r="F756" s="662"/>
    </row>
    <row r="757" spans="6:6">
      <c r="F757" s="662"/>
    </row>
    <row r="758" spans="6:6">
      <c r="F758" s="662"/>
    </row>
    <row r="759" spans="6:6">
      <c r="F759" s="662"/>
    </row>
    <row r="760" spans="6:6">
      <c r="F760" s="662"/>
    </row>
    <row r="761" spans="6:6">
      <c r="F761" s="662"/>
    </row>
    <row r="762" spans="6:6">
      <c r="F762" s="662"/>
    </row>
    <row r="763" spans="6:6">
      <c r="F763" s="662"/>
    </row>
    <row r="764" spans="6:6">
      <c r="F764" s="662"/>
    </row>
    <row r="765" spans="6:6">
      <c r="F765" s="662"/>
    </row>
    <row r="766" spans="6:6">
      <c r="F766" s="662"/>
    </row>
    <row r="767" spans="6:6">
      <c r="F767" s="662"/>
    </row>
    <row r="768" spans="6:6">
      <c r="F768" s="662"/>
    </row>
    <row r="769" spans="6:6">
      <c r="F769" s="662"/>
    </row>
    <row r="770" spans="6:6">
      <c r="F770" s="662"/>
    </row>
    <row r="771" spans="6:6">
      <c r="F771" s="662"/>
    </row>
    <row r="772" spans="6:6">
      <c r="F772" s="662"/>
    </row>
    <row r="773" spans="6:6">
      <c r="F773" s="662"/>
    </row>
    <row r="774" spans="6:6">
      <c r="F774" s="662"/>
    </row>
    <row r="775" spans="6:6">
      <c r="F775" s="662"/>
    </row>
    <row r="776" spans="6:6">
      <c r="F776" s="662"/>
    </row>
    <row r="777" spans="6:6">
      <c r="F777" s="662"/>
    </row>
    <row r="778" spans="6:6">
      <c r="F778" s="662"/>
    </row>
    <row r="779" spans="6:6">
      <c r="F779" s="662"/>
    </row>
    <row r="780" spans="6:6">
      <c r="F780" s="662"/>
    </row>
    <row r="781" spans="6:6">
      <c r="F781" s="662"/>
    </row>
    <row r="782" spans="6:6">
      <c r="F782" s="662"/>
    </row>
    <row r="783" spans="6:6">
      <c r="F783" s="662"/>
    </row>
    <row r="784" spans="6:6">
      <c r="F784" s="662"/>
    </row>
    <row r="785" spans="6:6">
      <c r="F785" s="662"/>
    </row>
    <row r="786" spans="6:6">
      <c r="F786" s="662"/>
    </row>
    <row r="787" spans="6:6">
      <c r="F787" s="662"/>
    </row>
    <row r="788" spans="6:6">
      <c r="F788" s="662"/>
    </row>
    <row r="789" spans="6:6">
      <c r="F789" s="662"/>
    </row>
    <row r="790" spans="6:6">
      <c r="F790" s="662"/>
    </row>
    <row r="791" spans="6:6">
      <c r="F791" s="662"/>
    </row>
    <row r="792" spans="6:6">
      <c r="F792" s="662"/>
    </row>
    <row r="793" spans="6:6">
      <c r="F793" s="662"/>
    </row>
    <row r="794" spans="6:6">
      <c r="F794" s="662"/>
    </row>
    <row r="795" spans="6:6">
      <c r="F795" s="662"/>
    </row>
    <row r="796" spans="6:6">
      <c r="F796" s="662"/>
    </row>
    <row r="797" spans="6:6">
      <c r="F797" s="662"/>
    </row>
    <row r="798" spans="6:6">
      <c r="F798" s="662"/>
    </row>
    <row r="799" spans="6:6">
      <c r="F799" s="662"/>
    </row>
    <row r="800" spans="6:6">
      <c r="F800" s="662"/>
    </row>
    <row r="801" spans="6:6">
      <c r="F801" s="662"/>
    </row>
    <row r="802" spans="6:6">
      <c r="F802" s="662"/>
    </row>
    <row r="803" spans="6:6">
      <c r="F803" s="662"/>
    </row>
    <row r="804" spans="6:6">
      <c r="F804" s="662"/>
    </row>
    <row r="805" spans="6:6">
      <c r="F805" s="662"/>
    </row>
    <row r="806" spans="6:6">
      <c r="F806" s="662"/>
    </row>
    <row r="807" spans="6:6">
      <c r="F807" s="662"/>
    </row>
    <row r="808" spans="6:6">
      <c r="F808" s="662"/>
    </row>
    <row r="809" spans="6:6">
      <c r="F809" s="662"/>
    </row>
    <row r="810" spans="6:6">
      <c r="F810" s="662"/>
    </row>
    <row r="811" spans="6:6">
      <c r="F811" s="662"/>
    </row>
    <row r="812" spans="6:6">
      <c r="F812" s="662"/>
    </row>
    <row r="813" spans="6:6">
      <c r="F813" s="662"/>
    </row>
    <row r="814" spans="6:6">
      <c r="F814" s="662"/>
    </row>
    <row r="815" spans="6:6">
      <c r="F815" s="662"/>
    </row>
    <row r="816" spans="6:6">
      <c r="F816" s="662"/>
    </row>
    <row r="817" spans="6:6">
      <c r="F817" s="662"/>
    </row>
    <row r="818" spans="6:6">
      <c r="F818" s="662"/>
    </row>
    <row r="819" spans="6:6">
      <c r="F819" s="662"/>
    </row>
    <row r="820" spans="6:6">
      <c r="F820" s="662"/>
    </row>
    <row r="821" spans="6:6">
      <c r="F821" s="662"/>
    </row>
    <row r="822" spans="6:6">
      <c r="F822" s="662"/>
    </row>
    <row r="823" spans="6:6">
      <c r="F823" s="662"/>
    </row>
    <row r="824" spans="6:6">
      <c r="F824" s="662"/>
    </row>
    <row r="825" spans="6:6">
      <c r="F825" s="662"/>
    </row>
    <row r="826" spans="6:6">
      <c r="F826" s="662"/>
    </row>
    <row r="827" spans="6:6">
      <c r="F827" s="662"/>
    </row>
    <row r="828" spans="6:6">
      <c r="F828" s="662"/>
    </row>
    <row r="829" spans="6:6">
      <c r="F829" s="662"/>
    </row>
    <row r="830" spans="6:6">
      <c r="F830" s="662"/>
    </row>
    <row r="831" spans="6:6">
      <c r="F831" s="662"/>
    </row>
    <row r="832" spans="6:6">
      <c r="F832" s="662"/>
    </row>
    <row r="833" spans="6:6">
      <c r="F833" s="662"/>
    </row>
    <row r="834" spans="6:6">
      <c r="F834" s="662"/>
    </row>
    <row r="835" spans="6:6">
      <c r="F835" s="662"/>
    </row>
    <row r="836" spans="6:6">
      <c r="F836" s="662"/>
    </row>
    <row r="837" spans="6:6">
      <c r="F837" s="662"/>
    </row>
    <row r="838" spans="6:6">
      <c r="F838" s="662"/>
    </row>
    <row r="839" spans="6:6">
      <c r="F839" s="662"/>
    </row>
    <row r="840" spans="6:6">
      <c r="F840" s="662"/>
    </row>
    <row r="841" spans="6:6">
      <c r="F841" s="662"/>
    </row>
    <row r="842" spans="6:6">
      <c r="F842" s="662"/>
    </row>
    <row r="843" spans="6:6">
      <c r="F843" s="662"/>
    </row>
    <row r="844" spans="6:6">
      <c r="F844" s="662"/>
    </row>
    <row r="845" spans="6:6">
      <c r="F845" s="662"/>
    </row>
    <row r="846" spans="6:6">
      <c r="F846" s="662"/>
    </row>
    <row r="847" spans="6:6">
      <c r="F847" s="662"/>
    </row>
    <row r="848" spans="6:6">
      <c r="F848" s="662"/>
    </row>
    <row r="849" spans="6:6">
      <c r="F849" s="662"/>
    </row>
    <row r="850" spans="6:6">
      <c r="F850" s="662"/>
    </row>
    <row r="851" spans="6:6">
      <c r="F851" s="662"/>
    </row>
    <row r="852" spans="6:6">
      <c r="F852" s="662"/>
    </row>
    <row r="853" spans="6:6">
      <c r="F853" s="662"/>
    </row>
    <row r="854" spans="6:6">
      <c r="F854" s="662"/>
    </row>
    <row r="855" spans="6:6">
      <c r="F855" s="662"/>
    </row>
    <row r="856" spans="6:6">
      <c r="F856" s="662"/>
    </row>
    <row r="857" spans="6:6">
      <c r="F857" s="662"/>
    </row>
    <row r="858" spans="6:6">
      <c r="F858" s="662"/>
    </row>
    <row r="859" spans="6:6">
      <c r="F859" s="662"/>
    </row>
    <row r="860" spans="6:6">
      <c r="F860" s="662"/>
    </row>
    <row r="861" spans="6:6">
      <c r="F861" s="662"/>
    </row>
    <row r="862" spans="6:6">
      <c r="F862" s="662"/>
    </row>
    <row r="863" spans="6:6">
      <c r="F863" s="662"/>
    </row>
    <row r="864" spans="6:6">
      <c r="F864" s="662"/>
    </row>
    <row r="865" spans="6:6">
      <c r="F865" s="662"/>
    </row>
    <row r="866" spans="6:6">
      <c r="F866" s="662"/>
    </row>
    <row r="867" spans="6:6">
      <c r="F867" s="662"/>
    </row>
    <row r="868" spans="6:6">
      <c r="F868" s="662"/>
    </row>
    <row r="869" spans="6:6">
      <c r="F869" s="662"/>
    </row>
    <row r="870" spans="6:6">
      <c r="F870" s="662"/>
    </row>
    <row r="871" spans="6:6">
      <c r="F871" s="662"/>
    </row>
    <row r="872" spans="6:6">
      <c r="F872" s="662"/>
    </row>
    <row r="873" spans="6:6">
      <c r="F873" s="662"/>
    </row>
    <row r="874" spans="6:6">
      <c r="F874" s="662"/>
    </row>
    <row r="875" spans="6:6">
      <c r="F875" s="662"/>
    </row>
    <row r="876" spans="6:6">
      <c r="F876" s="662"/>
    </row>
    <row r="877" spans="6:6">
      <c r="F877" s="662"/>
    </row>
    <row r="878" spans="6:6">
      <c r="F878" s="662"/>
    </row>
    <row r="879" spans="6:6">
      <c r="F879" s="662"/>
    </row>
    <row r="880" spans="6:6">
      <c r="F880" s="662"/>
    </row>
    <row r="881" spans="6:6">
      <c r="F881" s="662"/>
    </row>
    <row r="882" spans="6:6">
      <c r="F882" s="662"/>
    </row>
    <row r="883" spans="6:6">
      <c r="F883" s="662"/>
    </row>
    <row r="884" spans="6:6">
      <c r="F884" s="662"/>
    </row>
    <row r="885" spans="6:6">
      <c r="F885" s="662"/>
    </row>
    <row r="886" spans="6:6">
      <c r="F886" s="662"/>
    </row>
    <row r="887" spans="6:6">
      <c r="F887" s="662"/>
    </row>
    <row r="888" spans="6:6">
      <c r="F888" s="662"/>
    </row>
    <row r="889" spans="6:6">
      <c r="F889" s="662"/>
    </row>
    <row r="890" spans="6:6">
      <c r="F890" s="662"/>
    </row>
    <row r="891" spans="6:6">
      <c r="F891" s="662"/>
    </row>
    <row r="892" spans="6:6">
      <c r="F892" s="662"/>
    </row>
    <row r="893" spans="6:6">
      <c r="F893" s="662"/>
    </row>
    <row r="894" spans="6:6">
      <c r="F894" s="662"/>
    </row>
    <row r="895" spans="6:6">
      <c r="F895" s="662"/>
    </row>
    <row r="896" spans="6:6">
      <c r="F896" s="662"/>
    </row>
    <row r="897" spans="6:6">
      <c r="F897" s="662"/>
    </row>
    <row r="898" spans="6:6">
      <c r="F898" s="662"/>
    </row>
    <row r="899" spans="6:6">
      <c r="F899" s="662"/>
    </row>
    <row r="900" spans="6:6">
      <c r="F900" s="662"/>
    </row>
    <row r="901" spans="6:6">
      <c r="F901" s="662"/>
    </row>
    <row r="902" spans="6:6">
      <c r="F902" s="662"/>
    </row>
    <row r="903" spans="6:6">
      <c r="F903" s="662"/>
    </row>
    <row r="904" spans="6:6">
      <c r="F904" s="662"/>
    </row>
    <row r="905" spans="6:6">
      <c r="F905" s="662"/>
    </row>
    <row r="906" spans="6:6">
      <c r="F906" s="662"/>
    </row>
    <row r="907" spans="6:6">
      <c r="F907" s="662"/>
    </row>
    <row r="908" spans="6:6">
      <c r="F908" s="662"/>
    </row>
    <row r="909" spans="6:6">
      <c r="F909" s="662"/>
    </row>
    <row r="910" spans="6:6">
      <c r="F910" s="662"/>
    </row>
    <row r="911" spans="6:6">
      <c r="F911" s="662"/>
    </row>
    <row r="912" spans="6:6">
      <c r="F912" s="662"/>
    </row>
    <row r="913" spans="6:6">
      <c r="F913" s="662"/>
    </row>
    <row r="914" spans="6:6">
      <c r="F914" s="662"/>
    </row>
    <row r="915" spans="6:6">
      <c r="F915" s="662"/>
    </row>
    <row r="916" spans="6:6">
      <c r="F916" s="662"/>
    </row>
    <row r="917" spans="6:6">
      <c r="F917" s="662"/>
    </row>
    <row r="918" spans="6:6">
      <c r="F918" s="662"/>
    </row>
    <row r="919" spans="6:6">
      <c r="F919" s="662"/>
    </row>
    <row r="920" spans="6:6">
      <c r="F920" s="662"/>
    </row>
    <row r="921" spans="6:6">
      <c r="F921" s="662"/>
    </row>
    <row r="922" spans="6:6">
      <c r="F922" s="662"/>
    </row>
    <row r="923" spans="6:6">
      <c r="F923" s="662"/>
    </row>
    <row r="924" spans="6:6">
      <c r="F924" s="662"/>
    </row>
    <row r="925" spans="6:6">
      <c r="F925" s="662"/>
    </row>
    <row r="926" spans="6:6">
      <c r="F926" s="662"/>
    </row>
    <row r="927" spans="6:6">
      <c r="F927" s="662"/>
    </row>
    <row r="928" spans="6:6">
      <c r="F928" s="662"/>
    </row>
    <row r="929" spans="6:6">
      <c r="F929" s="662"/>
    </row>
    <row r="930" spans="6:6">
      <c r="F930" s="662"/>
    </row>
    <row r="931" spans="6:6">
      <c r="F931" s="662"/>
    </row>
    <row r="932" spans="6:6">
      <c r="F932" s="662"/>
    </row>
    <row r="933" spans="6:6">
      <c r="F933" s="662"/>
    </row>
    <row r="934" spans="6:6">
      <c r="F934" s="662"/>
    </row>
    <row r="935" spans="6:6">
      <c r="F935" s="662"/>
    </row>
    <row r="936" spans="6:6">
      <c r="F936" s="662"/>
    </row>
    <row r="937" spans="6:6">
      <c r="F937" s="662"/>
    </row>
    <row r="938" spans="6:6">
      <c r="F938" s="662"/>
    </row>
    <row r="939" spans="6:6">
      <c r="F939" s="662"/>
    </row>
    <row r="940" spans="6:6">
      <c r="F940" s="662"/>
    </row>
    <row r="941" spans="6:6">
      <c r="F941" s="662"/>
    </row>
    <row r="942" spans="6:6">
      <c r="F942" s="662"/>
    </row>
    <row r="943" spans="6:6">
      <c r="F943" s="662"/>
    </row>
    <row r="944" spans="6:6">
      <c r="F944" s="662"/>
    </row>
    <row r="945" spans="6:6">
      <c r="F945" s="662"/>
    </row>
    <row r="946" spans="6:6">
      <c r="F946" s="662"/>
    </row>
    <row r="947" spans="6:6">
      <c r="F947" s="662"/>
    </row>
    <row r="948" spans="6:6">
      <c r="F948" s="662"/>
    </row>
    <row r="949" spans="6:6">
      <c r="F949" s="662"/>
    </row>
    <row r="950" spans="6:6">
      <c r="F950" s="662"/>
    </row>
    <row r="951" spans="6:6">
      <c r="F951" s="662"/>
    </row>
    <row r="952" spans="6:6">
      <c r="F952" s="662"/>
    </row>
    <row r="953" spans="6:6">
      <c r="F953" s="662"/>
    </row>
    <row r="954" spans="6:6">
      <c r="F954" s="662"/>
    </row>
    <row r="955" spans="6:6">
      <c r="F955" s="662"/>
    </row>
    <row r="956" spans="6:6">
      <c r="F956" s="662"/>
    </row>
    <row r="957" spans="6:6">
      <c r="F957" s="662"/>
    </row>
    <row r="958" spans="6:6">
      <c r="F958" s="662"/>
    </row>
    <row r="959" spans="6:6">
      <c r="F959" s="662"/>
    </row>
    <row r="960" spans="6:6">
      <c r="F960" s="662"/>
    </row>
    <row r="961" spans="6:6">
      <c r="F961" s="662"/>
    </row>
    <row r="962" spans="6:6">
      <c r="F962" s="662"/>
    </row>
    <row r="963" spans="6:6">
      <c r="F963" s="662"/>
    </row>
    <row r="964" spans="6:6">
      <c r="F964" s="662"/>
    </row>
    <row r="965" spans="6:6">
      <c r="F965" s="662"/>
    </row>
    <row r="966" spans="6:6">
      <c r="F966" s="662"/>
    </row>
    <row r="967" spans="6:6">
      <c r="F967" s="662"/>
    </row>
    <row r="968" spans="6:6">
      <c r="F968" s="662"/>
    </row>
    <row r="969" spans="6:6">
      <c r="F969" s="662"/>
    </row>
    <row r="970" spans="6:6">
      <c r="F970" s="662"/>
    </row>
    <row r="971" spans="6:6">
      <c r="F971" s="662"/>
    </row>
    <row r="972" spans="6:6">
      <c r="F972" s="662"/>
    </row>
    <row r="973" spans="6:6">
      <c r="F973" s="662"/>
    </row>
    <row r="974" spans="6:6">
      <c r="F974" s="662"/>
    </row>
    <row r="975" spans="6:6">
      <c r="F975" s="662"/>
    </row>
    <row r="976" spans="6:6">
      <c r="F976" s="662"/>
    </row>
    <row r="977" spans="6:6">
      <c r="F977" s="662"/>
    </row>
    <row r="978" spans="6:6">
      <c r="F978" s="662"/>
    </row>
    <row r="979" spans="6:6">
      <c r="F979" s="662"/>
    </row>
    <row r="980" spans="6:6">
      <c r="F980" s="662"/>
    </row>
    <row r="981" spans="6:6">
      <c r="F981" s="662"/>
    </row>
    <row r="982" spans="6:6">
      <c r="F982" s="662"/>
    </row>
    <row r="983" spans="6:6">
      <c r="F983" s="662"/>
    </row>
    <row r="984" spans="6:6">
      <c r="F984" s="662"/>
    </row>
    <row r="985" spans="6:6">
      <c r="F985" s="662"/>
    </row>
    <row r="986" spans="6:6">
      <c r="F986" s="662"/>
    </row>
    <row r="987" spans="6:6">
      <c r="F987" s="662"/>
    </row>
    <row r="988" spans="6:6">
      <c r="F988" s="662"/>
    </row>
    <row r="989" spans="6:6">
      <c r="F989" s="662"/>
    </row>
    <row r="990" spans="6:6">
      <c r="F990" s="662"/>
    </row>
    <row r="991" spans="6:6">
      <c r="F991" s="662"/>
    </row>
    <row r="992" spans="6:6">
      <c r="F992" s="662"/>
    </row>
    <row r="993" spans="6:6">
      <c r="F993" s="662"/>
    </row>
    <row r="994" spans="6:6">
      <c r="F994" s="662"/>
    </row>
    <row r="995" spans="6:6">
      <c r="F995" s="662"/>
    </row>
    <row r="996" spans="6:6">
      <c r="F996" s="662"/>
    </row>
    <row r="997" spans="6:6">
      <c r="F997" s="662"/>
    </row>
    <row r="998" spans="6:6">
      <c r="F998" s="662"/>
    </row>
    <row r="999" spans="6:6">
      <c r="F999" s="662"/>
    </row>
    <row r="1000" spans="6:6">
      <c r="F1000" s="662"/>
    </row>
    <row r="1001" spans="6:6">
      <c r="F1001" s="662"/>
    </row>
    <row r="1002" spans="6:6">
      <c r="F1002" s="662"/>
    </row>
    <row r="1003" spans="6:6">
      <c r="F1003" s="662"/>
    </row>
    <row r="1004" spans="6:6">
      <c r="F1004" s="662"/>
    </row>
    <row r="1005" spans="6:6">
      <c r="F1005" s="662"/>
    </row>
    <row r="1006" spans="6:6">
      <c r="F1006" s="662"/>
    </row>
    <row r="1007" spans="6:6">
      <c r="F1007" s="662"/>
    </row>
    <row r="1008" spans="6:6">
      <c r="F1008" s="662"/>
    </row>
    <row r="1009" spans="6:6">
      <c r="F1009" s="662"/>
    </row>
    <row r="1010" spans="6:6">
      <c r="F1010" s="662"/>
    </row>
    <row r="1011" spans="6:6">
      <c r="F1011" s="662"/>
    </row>
    <row r="1012" spans="6:6">
      <c r="F1012" s="662"/>
    </row>
    <row r="1013" spans="6:6">
      <c r="F1013" s="662"/>
    </row>
    <row r="1014" spans="6:6">
      <c r="F1014" s="662"/>
    </row>
    <row r="1015" spans="6:6">
      <c r="F1015" s="662"/>
    </row>
    <row r="1016" spans="6:6">
      <c r="F1016" s="662"/>
    </row>
    <row r="1017" spans="6:6">
      <c r="F1017" s="662"/>
    </row>
    <row r="1018" spans="6:6">
      <c r="F1018" s="662"/>
    </row>
    <row r="1019" spans="6:6">
      <c r="F1019" s="662"/>
    </row>
    <row r="1020" spans="6:6">
      <c r="F1020" s="662"/>
    </row>
    <row r="1021" spans="6:6">
      <c r="F1021" s="662"/>
    </row>
    <row r="1022" spans="6:6">
      <c r="F1022" s="662"/>
    </row>
    <row r="1023" spans="6:6">
      <c r="F1023" s="662"/>
    </row>
    <row r="1024" spans="6:6">
      <c r="F1024" s="662"/>
    </row>
    <row r="1025" spans="6:6">
      <c r="F1025" s="662"/>
    </row>
    <row r="1026" spans="6:6">
      <c r="F1026" s="662"/>
    </row>
    <row r="1027" spans="6:6">
      <c r="F1027" s="662"/>
    </row>
    <row r="1028" spans="6:6">
      <c r="F1028" s="662"/>
    </row>
    <row r="1029" spans="6:6">
      <c r="F1029" s="662"/>
    </row>
    <row r="1030" spans="6:6">
      <c r="F1030" s="662"/>
    </row>
    <row r="1031" spans="6:6">
      <c r="F1031" s="662"/>
    </row>
    <row r="1032" spans="6:6">
      <c r="F1032" s="662"/>
    </row>
    <row r="1033" spans="6:6">
      <c r="F1033" s="662"/>
    </row>
    <row r="1034" spans="6:6">
      <c r="F1034" s="662"/>
    </row>
    <row r="1035" spans="6:6">
      <c r="F1035" s="662"/>
    </row>
    <row r="1036" spans="6:6">
      <c r="F1036" s="662"/>
    </row>
    <row r="1037" spans="6:6">
      <c r="F1037" s="662"/>
    </row>
    <row r="1038" spans="6:6">
      <c r="F1038" s="662"/>
    </row>
    <row r="1039" spans="6:6">
      <c r="F1039" s="662"/>
    </row>
    <row r="1040" spans="6:6">
      <c r="F1040" s="662"/>
    </row>
    <row r="1041" spans="6:6">
      <c r="F1041" s="662"/>
    </row>
    <row r="1042" spans="6:6">
      <c r="F1042" s="662"/>
    </row>
    <row r="1043" spans="6:6">
      <c r="F1043" s="662"/>
    </row>
    <row r="1044" spans="6:6">
      <c r="F1044" s="662"/>
    </row>
    <row r="1045" spans="6:6">
      <c r="F1045" s="662"/>
    </row>
    <row r="1046" spans="6:6">
      <c r="F1046" s="662"/>
    </row>
    <row r="1047" spans="6:6">
      <c r="F1047" s="662"/>
    </row>
    <row r="1048" spans="6:6">
      <c r="F1048" s="662"/>
    </row>
    <row r="1049" spans="6:6">
      <c r="F1049" s="662"/>
    </row>
    <row r="1050" spans="6:6">
      <c r="F1050" s="662"/>
    </row>
    <row r="1051" spans="6:6">
      <c r="F1051" s="662"/>
    </row>
    <row r="1052" spans="6:6">
      <c r="F1052" s="662"/>
    </row>
    <row r="1053" spans="6:6">
      <c r="F1053" s="662"/>
    </row>
    <row r="1054" spans="6:6">
      <c r="F1054" s="662"/>
    </row>
    <row r="1055" spans="6:6">
      <c r="F1055" s="662"/>
    </row>
    <row r="1056" spans="6:6">
      <c r="F1056" s="662"/>
    </row>
    <row r="1057" spans="6:6">
      <c r="F1057" s="662"/>
    </row>
    <row r="1058" spans="6:6">
      <c r="F1058" s="662"/>
    </row>
    <row r="1059" spans="6:6">
      <c r="F1059" s="662"/>
    </row>
    <row r="1060" spans="6:6">
      <c r="F1060" s="662"/>
    </row>
    <row r="1061" spans="6:6">
      <c r="F1061" s="662"/>
    </row>
    <row r="1062" spans="6:6">
      <c r="F1062" s="662"/>
    </row>
    <row r="1063" spans="6:6">
      <c r="F1063" s="662"/>
    </row>
    <row r="1064" spans="6:6">
      <c r="F1064" s="662"/>
    </row>
    <row r="1065" spans="6:6">
      <c r="F1065" s="662"/>
    </row>
    <row r="1066" spans="6:6">
      <c r="F1066" s="662"/>
    </row>
    <row r="1067" spans="6:6">
      <c r="F1067" s="662"/>
    </row>
    <row r="1068" spans="6:6">
      <c r="F1068" s="662"/>
    </row>
    <row r="1069" spans="6:6">
      <c r="F1069" s="662"/>
    </row>
    <row r="1070" spans="6:6">
      <c r="F1070" s="662"/>
    </row>
    <row r="1071" spans="6:6">
      <c r="F1071" s="662"/>
    </row>
    <row r="1072" spans="6:6">
      <c r="F1072" s="662"/>
    </row>
    <row r="1073" spans="6:6">
      <c r="F1073" s="662"/>
    </row>
    <row r="1074" spans="6:6">
      <c r="F1074" s="662"/>
    </row>
    <row r="1075" spans="6:6">
      <c r="F1075" s="662"/>
    </row>
    <row r="1076" spans="6:6">
      <c r="F1076" s="662"/>
    </row>
    <row r="1077" spans="6:6">
      <c r="F1077" s="662"/>
    </row>
    <row r="1078" spans="6:6">
      <c r="F1078" s="662"/>
    </row>
    <row r="1079" spans="6:6">
      <c r="F1079" s="662"/>
    </row>
    <row r="1080" spans="6:6">
      <c r="F1080" s="662"/>
    </row>
    <row r="1081" spans="6:6">
      <c r="F1081" s="662"/>
    </row>
    <row r="1082" spans="6:6">
      <c r="F1082" s="662"/>
    </row>
    <row r="1083" spans="6:6">
      <c r="F1083" s="662"/>
    </row>
    <row r="1084" spans="6:6">
      <c r="F1084" s="662"/>
    </row>
    <row r="1085" spans="6:6">
      <c r="F1085" s="662"/>
    </row>
    <row r="1086" spans="6:6">
      <c r="F1086" s="662"/>
    </row>
    <row r="1087" spans="6:6">
      <c r="F1087" s="662"/>
    </row>
    <row r="1088" spans="6:6">
      <c r="F1088" s="662"/>
    </row>
    <row r="1089" spans="6:6">
      <c r="F1089" s="662"/>
    </row>
    <row r="1090" spans="6:6">
      <c r="F1090" s="662"/>
    </row>
    <row r="1091" spans="6:6">
      <c r="F1091" s="662"/>
    </row>
    <row r="1092" spans="6:6">
      <c r="F1092" s="662"/>
    </row>
    <row r="1093" spans="6:6">
      <c r="F1093" s="662"/>
    </row>
    <row r="1094" spans="6:6">
      <c r="F1094" s="662"/>
    </row>
    <row r="1095" spans="6:6">
      <c r="F1095" s="662"/>
    </row>
    <row r="1096" spans="6:6">
      <c r="F1096" s="662"/>
    </row>
    <row r="1097" spans="6:6">
      <c r="F1097" s="662"/>
    </row>
    <row r="1098" spans="6:6">
      <c r="F1098" s="662"/>
    </row>
    <row r="1099" spans="6:6">
      <c r="F1099" s="662"/>
    </row>
    <row r="1100" spans="6:6">
      <c r="F1100" s="662"/>
    </row>
    <row r="1101" spans="6:6">
      <c r="F1101" s="662"/>
    </row>
    <row r="1102" spans="6:6">
      <c r="F1102" s="662"/>
    </row>
    <row r="1103" spans="6:6">
      <c r="F1103" s="662"/>
    </row>
    <row r="1104" spans="6:6">
      <c r="F1104" s="662"/>
    </row>
    <row r="1105" spans="6:6">
      <c r="F1105" s="662"/>
    </row>
    <row r="1106" spans="6:6">
      <c r="F1106" s="662"/>
    </row>
    <row r="1107" spans="6:6">
      <c r="F1107" s="662"/>
    </row>
    <row r="1108" spans="6:6">
      <c r="F1108" s="662"/>
    </row>
    <row r="1109" spans="6:6">
      <c r="F1109" s="662"/>
    </row>
    <row r="1110" spans="6:6">
      <c r="F1110" s="662"/>
    </row>
    <row r="1111" spans="6:6">
      <c r="F1111" s="662"/>
    </row>
    <row r="1112" spans="6:6">
      <c r="F1112" s="662"/>
    </row>
    <row r="1113" spans="6:6">
      <c r="F1113" s="662"/>
    </row>
    <row r="1114" spans="6:6">
      <c r="F1114" s="662"/>
    </row>
    <row r="1115" spans="6:6">
      <c r="F1115" s="662"/>
    </row>
    <row r="1116" spans="6:6">
      <c r="F1116" s="662"/>
    </row>
    <row r="1117" spans="6:6">
      <c r="F1117" s="662"/>
    </row>
    <row r="1118" spans="6:6">
      <c r="F1118" s="662"/>
    </row>
    <row r="1119" spans="6:6">
      <c r="F1119" s="662"/>
    </row>
    <row r="1120" spans="6:6">
      <c r="F1120" s="662"/>
    </row>
    <row r="1121" spans="6:6">
      <c r="F1121" s="662"/>
    </row>
    <row r="1122" spans="6:6">
      <c r="F1122" s="662"/>
    </row>
    <row r="1123" spans="6:6">
      <c r="F1123" s="662"/>
    </row>
    <row r="1124" spans="6:6">
      <c r="F1124" s="662"/>
    </row>
    <row r="1125" spans="6:6">
      <c r="F1125" s="662"/>
    </row>
    <row r="1126" spans="6:6">
      <c r="F1126" s="662"/>
    </row>
    <row r="1127" spans="6:6">
      <c r="F1127" s="662"/>
    </row>
    <row r="1128" spans="6:6">
      <c r="F1128" s="662"/>
    </row>
    <row r="1129" spans="6:6">
      <c r="F1129" s="662"/>
    </row>
    <row r="1130" spans="6:6">
      <c r="F1130" s="662"/>
    </row>
    <row r="1131" spans="6:6">
      <c r="F1131" s="662"/>
    </row>
    <row r="1132" spans="6:6">
      <c r="F1132" s="662"/>
    </row>
    <row r="1133" spans="6:6">
      <c r="F1133" s="662"/>
    </row>
    <row r="1134" spans="6:6">
      <c r="F1134" s="662"/>
    </row>
    <row r="1135" spans="6:6">
      <c r="F1135" s="662"/>
    </row>
    <row r="1136" spans="6:6">
      <c r="F1136" s="662"/>
    </row>
    <row r="1137" spans="6:6">
      <c r="F1137" s="662"/>
    </row>
    <row r="1138" spans="6:6">
      <c r="F1138" s="662"/>
    </row>
    <row r="1139" spans="6:6">
      <c r="F1139" s="662"/>
    </row>
    <row r="1140" spans="6:6">
      <c r="F1140" s="662"/>
    </row>
    <row r="1141" spans="6:6">
      <c r="F1141" s="662"/>
    </row>
    <row r="1142" spans="6:6">
      <c r="F1142" s="662"/>
    </row>
    <row r="1143" spans="6:6">
      <c r="F1143" s="662"/>
    </row>
    <row r="1144" spans="6:6">
      <c r="F1144" s="662"/>
    </row>
    <row r="1145" spans="6:6">
      <c r="F1145" s="662"/>
    </row>
    <row r="1146" spans="6:6">
      <c r="F1146" s="662"/>
    </row>
    <row r="1147" spans="6:6">
      <c r="F1147" s="662"/>
    </row>
    <row r="1148" spans="6:6">
      <c r="F1148" s="662"/>
    </row>
    <row r="1149" spans="6:6">
      <c r="F1149" s="662"/>
    </row>
    <row r="1150" spans="6:6">
      <c r="F1150" s="662"/>
    </row>
    <row r="1151" spans="6:6">
      <c r="F1151" s="662"/>
    </row>
    <row r="1152" spans="6:6">
      <c r="F1152" s="662"/>
    </row>
    <row r="1153" spans="6:6">
      <c r="F1153" s="662"/>
    </row>
    <row r="1154" spans="6:6">
      <c r="F1154" s="662"/>
    </row>
    <row r="1155" spans="6:6">
      <c r="F1155" s="662"/>
    </row>
    <row r="1156" spans="6:6">
      <c r="F1156" s="662"/>
    </row>
    <row r="1157" spans="6:6">
      <c r="F1157" s="662"/>
    </row>
    <row r="1158" spans="6:6">
      <c r="F1158" s="662"/>
    </row>
    <row r="1159" spans="6:6">
      <c r="F1159" s="662"/>
    </row>
    <row r="1160" spans="6:6">
      <c r="F1160" s="662"/>
    </row>
    <row r="1161" spans="6:6">
      <c r="F1161" s="662"/>
    </row>
    <row r="1162" spans="6:6">
      <c r="F1162" s="662"/>
    </row>
    <row r="1163" spans="6:6">
      <c r="F1163" s="662"/>
    </row>
    <row r="1164" spans="6:6">
      <c r="F1164" s="662"/>
    </row>
    <row r="1165" spans="6:6">
      <c r="F1165" s="662"/>
    </row>
    <row r="1166" spans="6:6">
      <c r="F1166" s="662"/>
    </row>
    <row r="1167" spans="6:6">
      <c r="F1167" s="662"/>
    </row>
    <row r="1168" spans="6:6">
      <c r="F1168" s="662"/>
    </row>
    <row r="1169" spans="6:6">
      <c r="F1169" s="662"/>
    </row>
    <row r="1170" spans="6:6">
      <c r="F1170" s="662"/>
    </row>
    <row r="1171" spans="6:6">
      <c r="F1171" s="662"/>
    </row>
    <row r="1172" spans="6:6">
      <c r="F1172" s="662"/>
    </row>
    <row r="1173" spans="6:6">
      <c r="F1173" s="662"/>
    </row>
    <row r="1174" spans="6:6">
      <c r="F1174" s="662"/>
    </row>
    <row r="1175" spans="6:6">
      <c r="F1175" s="662"/>
    </row>
    <row r="1176" spans="6:6">
      <c r="F1176" s="662"/>
    </row>
    <row r="1177" spans="6:6">
      <c r="F1177" s="662"/>
    </row>
    <row r="1178" spans="6:6">
      <c r="F1178" s="662"/>
    </row>
    <row r="1179" spans="6:6">
      <c r="F1179" s="662"/>
    </row>
    <row r="1180" spans="6:6">
      <c r="F1180" s="662"/>
    </row>
    <row r="1181" spans="6:6">
      <c r="F1181" s="662"/>
    </row>
    <row r="1182" spans="6:6">
      <c r="F1182" s="662"/>
    </row>
    <row r="1183" spans="6:6">
      <c r="F1183" s="662"/>
    </row>
    <row r="1184" spans="6:6">
      <c r="F1184" s="662"/>
    </row>
    <row r="1185" spans="6:6">
      <c r="F1185" s="662"/>
    </row>
    <row r="1186" spans="6:6">
      <c r="F1186" s="662"/>
    </row>
    <row r="1187" spans="6:6">
      <c r="F1187" s="662"/>
    </row>
    <row r="1188" spans="6:6">
      <c r="F1188" s="662"/>
    </row>
    <row r="1189" spans="6:6">
      <c r="F1189" s="662"/>
    </row>
    <row r="1190" spans="6:6">
      <c r="F1190" s="662"/>
    </row>
    <row r="1191" spans="6:6">
      <c r="F1191" s="662"/>
    </row>
    <row r="1192" spans="6:6">
      <c r="F1192" s="662"/>
    </row>
    <row r="1193" spans="6:6">
      <c r="F1193" s="662"/>
    </row>
    <row r="1194" spans="6:6">
      <c r="F1194" s="662"/>
    </row>
    <row r="1195" spans="6:6">
      <c r="F1195" s="662"/>
    </row>
    <row r="1196" spans="6:6">
      <c r="F1196" s="662"/>
    </row>
    <row r="1197" spans="6:6">
      <c r="F1197" s="662"/>
    </row>
    <row r="1198" spans="6:6">
      <c r="F1198" s="662"/>
    </row>
    <row r="1199" spans="6:6">
      <c r="F1199" s="662"/>
    </row>
    <row r="1200" spans="6:6">
      <c r="F1200" s="662"/>
    </row>
    <row r="1201" spans="6:6">
      <c r="F1201" s="662"/>
    </row>
    <row r="1202" spans="6:6">
      <c r="F1202" s="662"/>
    </row>
    <row r="1203" spans="6:6">
      <c r="F1203" s="662"/>
    </row>
    <row r="1204" spans="6:6">
      <c r="F1204" s="662"/>
    </row>
    <row r="1205" spans="6:6">
      <c r="F1205" s="662"/>
    </row>
    <row r="1206" spans="6:6">
      <c r="F1206" s="662"/>
    </row>
    <row r="1207" spans="6:6">
      <c r="F1207" s="662"/>
    </row>
    <row r="1208" spans="6:6">
      <c r="F1208" s="662"/>
    </row>
    <row r="1209" spans="6:6">
      <c r="F1209" s="662"/>
    </row>
    <row r="1210" spans="6:6">
      <c r="F1210" s="662"/>
    </row>
    <row r="1211" spans="6:6">
      <c r="F1211" s="662"/>
    </row>
    <row r="1212" spans="6:6">
      <c r="F1212" s="662"/>
    </row>
    <row r="1213" spans="6:6">
      <c r="F1213" s="662"/>
    </row>
    <row r="1214" spans="6:6">
      <c r="F1214" s="662"/>
    </row>
    <row r="1215" spans="6:6">
      <c r="F1215" s="662"/>
    </row>
    <row r="1216" spans="6:6">
      <c r="F1216" s="662"/>
    </row>
    <row r="1217" spans="6:6">
      <c r="F1217" s="662"/>
    </row>
    <row r="1218" spans="6:6">
      <c r="F1218" s="662"/>
    </row>
    <row r="1219" spans="6:6">
      <c r="F1219" s="662"/>
    </row>
    <row r="1220" spans="6:6">
      <c r="F1220" s="662"/>
    </row>
    <row r="1221" spans="6:6">
      <c r="F1221" s="662"/>
    </row>
    <row r="1222" spans="6:6">
      <c r="F1222" s="662"/>
    </row>
    <row r="1223" spans="6:6">
      <c r="F1223" s="662"/>
    </row>
    <row r="1224" spans="6:6">
      <c r="F1224" s="662"/>
    </row>
    <row r="1225" spans="6:6">
      <c r="F1225" s="662"/>
    </row>
    <row r="1226" spans="6:6">
      <c r="F1226" s="662"/>
    </row>
    <row r="1227" spans="6:6">
      <c r="F1227" s="662"/>
    </row>
    <row r="1228" spans="6:6">
      <c r="F1228" s="662"/>
    </row>
    <row r="1229" spans="6:6">
      <c r="F1229" s="662"/>
    </row>
    <row r="1230" spans="6:6">
      <c r="F1230" s="662"/>
    </row>
    <row r="1231" spans="6:6">
      <c r="F1231" s="662"/>
    </row>
    <row r="1232" spans="6:6">
      <c r="F1232" s="662"/>
    </row>
    <row r="1233" spans="6:6">
      <c r="F1233" s="662"/>
    </row>
    <row r="1234" spans="6:6">
      <c r="F1234" s="662"/>
    </row>
    <row r="1235" spans="6:6">
      <c r="F1235" s="662"/>
    </row>
    <row r="1236" spans="6:6">
      <c r="F1236" s="662"/>
    </row>
    <row r="1237" spans="6:6">
      <c r="F1237" s="662"/>
    </row>
    <row r="1238" spans="6:6">
      <c r="F1238" s="662"/>
    </row>
    <row r="1239" spans="6:6">
      <c r="F1239" s="662"/>
    </row>
    <row r="1240" spans="6:6">
      <c r="F1240" s="662"/>
    </row>
    <row r="1241" spans="6:6">
      <c r="F1241" s="662"/>
    </row>
    <row r="1242" spans="6:6">
      <c r="F1242" s="662"/>
    </row>
    <row r="1243" spans="6:6">
      <c r="F1243" s="662"/>
    </row>
    <row r="1244" spans="6:6">
      <c r="F1244" s="662"/>
    </row>
    <row r="1245" spans="6:6">
      <c r="F1245" s="662"/>
    </row>
    <row r="1246" spans="6:6">
      <c r="F1246" s="662"/>
    </row>
    <row r="1247" spans="6:6">
      <c r="F1247" s="662"/>
    </row>
    <row r="1248" spans="6:6">
      <c r="F1248" s="662"/>
    </row>
    <row r="1249" spans="6:6">
      <c r="F1249" s="662"/>
    </row>
    <row r="1250" spans="6:6">
      <c r="F1250" s="662"/>
    </row>
    <row r="1251" spans="6:6">
      <c r="F1251" s="662"/>
    </row>
    <row r="1252" spans="6:6">
      <c r="F1252" s="662"/>
    </row>
    <row r="1253" spans="6:6">
      <c r="F1253" s="662"/>
    </row>
    <row r="1254" spans="6:6">
      <c r="F1254" s="662"/>
    </row>
    <row r="1255" spans="6:6">
      <c r="F1255" s="662"/>
    </row>
    <row r="1256" spans="6:6">
      <c r="F1256" s="662"/>
    </row>
    <row r="1257" spans="6:6">
      <c r="F1257" s="662"/>
    </row>
    <row r="1258" spans="6:6">
      <c r="F1258" s="662"/>
    </row>
    <row r="1259" spans="6:6">
      <c r="F1259" s="662"/>
    </row>
    <row r="1260" spans="6:6">
      <c r="F1260" s="662"/>
    </row>
    <row r="1261" spans="6:6">
      <c r="F1261" s="662"/>
    </row>
    <row r="1262" spans="6:6">
      <c r="F1262" s="662"/>
    </row>
    <row r="1263" spans="6:6">
      <c r="F1263" s="662"/>
    </row>
    <row r="1264" spans="6:6">
      <c r="F1264" s="662"/>
    </row>
    <row r="1265" spans="6:6">
      <c r="F1265" s="662"/>
    </row>
    <row r="1266" spans="6:6">
      <c r="F1266" s="662"/>
    </row>
    <row r="1267" spans="6:6">
      <c r="F1267" s="662"/>
    </row>
    <row r="1268" spans="6:6">
      <c r="F1268" s="662"/>
    </row>
    <row r="1269" spans="6:6">
      <c r="F1269" s="662"/>
    </row>
    <row r="1270" spans="6:6">
      <c r="F1270" s="662"/>
    </row>
    <row r="1271" spans="6:6">
      <c r="F1271" s="662"/>
    </row>
    <row r="1272" spans="6:6">
      <c r="F1272" s="662"/>
    </row>
    <row r="1273" spans="6:6">
      <c r="F1273" s="662"/>
    </row>
    <row r="1274" spans="6:6">
      <c r="F1274" s="662"/>
    </row>
    <row r="1275" spans="6:6">
      <c r="F1275" s="662"/>
    </row>
    <row r="1276" spans="6:6">
      <c r="F1276" s="662"/>
    </row>
    <row r="1277" spans="6:6">
      <c r="F1277" s="662"/>
    </row>
    <row r="1278" spans="6:6">
      <c r="F1278" s="662"/>
    </row>
    <row r="1279" spans="6:6">
      <c r="F1279" s="662"/>
    </row>
    <row r="1280" spans="6:6">
      <c r="F1280" s="662"/>
    </row>
    <row r="1281" spans="6:6">
      <c r="F1281" s="662"/>
    </row>
    <row r="1282" spans="6:6">
      <c r="F1282" s="662"/>
    </row>
    <row r="1283" spans="6:6">
      <c r="F1283" s="662"/>
    </row>
    <row r="1284" spans="6:6">
      <c r="F1284" s="662"/>
    </row>
    <row r="1285" spans="6:6">
      <c r="F1285" s="662"/>
    </row>
    <row r="1286" spans="6:6">
      <c r="F1286" s="662"/>
    </row>
    <row r="1287" spans="6:6">
      <c r="F1287" s="662"/>
    </row>
    <row r="1288" spans="6:6">
      <c r="F1288" s="662"/>
    </row>
    <row r="1289" spans="6:6">
      <c r="F1289" s="662"/>
    </row>
    <row r="1290" spans="6:6">
      <c r="F1290" s="662"/>
    </row>
    <row r="1291" spans="6:6">
      <c r="F1291" s="662"/>
    </row>
    <row r="1292" spans="6:6">
      <c r="F1292" s="662"/>
    </row>
    <row r="1293" spans="6:6">
      <c r="F1293" s="662"/>
    </row>
    <row r="1294" spans="6:6">
      <c r="F1294" s="662"/>
    </row>
    <row r="1295" spans="6:6">
      <c r="F1295" s="662"/>
    </row>
    <row r="1296" spans="6:6">
      <c r="F1296" s="662"/>
    </row>
    <row r="1297" spans="6:6">
      <c r="F1297" s="662"/>
    </row>
    <row r="1298" spans="6:6">
      <c r="F1298" s="662"/>
    </row>
    <row r="1299" spans="6:6">
      <c r="F1299" s="662"/>
    </row>
    <row r="1300" spans="6:6">
      <c r="F1300" s="662"/>
    </row>
    <row r="1301" spans="6:6">
      <c r="F1301" s="662"/>
    </row>
    <row r="1302" spans="6:6">
      <c r="F1302" s="662"/>
    </row>
    <row r="1303" spans="6:6">
      <c r="F1303" s="662"/>
    </row>
    <row r="1304" spans="6:6">
      <c r="F1304" s="662"/>
    </row>
    <row r="1305" spans="6:6">
      <c r="F1305" s="662"/>
    </row>
    <row r="1306" spans="6:6">
      <c r="F1306" s="662"/>
    </row>
    <row r="1307" spans="6:6">
      <c r="F1307" s="662"/>
    </row>
    <row r="1308" spans="6:6">
      <c r="F1308" s="662"/>
    </row>
    <row r="1309" spans="6:6">
      <c r="F1309" s="662"/>
    </row>
    <row r="1310" spans="6:6">
      <c r="F1310" s="662"/>
    </row>
    <row r="1311" spans="6:6">
      <c r="F1311" s="662"/>
    </row>
    <row r="1312" spans="6:6">
      <c r="F1312" s="662"/>
    </row>
    <row r="1313" spans="6:6">
      <c r="F1313" s="662"/>
    </row>
    <row r="1314" spans="6:6">
      <c r="F1314" s="662"/>
    </row>
    <row r="1315" spans="6:6">
      <c r="F1315" s="662"/>
    </row>
    <row r="1316" spans="6:6">
      <c r="F1316" s="662"/>
    </row>
    <row r="1317" spans="6:6">
      <c r="F1317" s="662"/>
    </row>
    <row r="1318" spans="6:6">
      <c r="F1318" s="662"/>
    </row>
    <row r="1319" spans="6:6">
      <c r="F1319" s="662"/>
    </row>
    <row r="1320" spans="6:6">
      <c r="F1320" s="662"/>
    </row>
    <row r="1321" spans="6:6">
      <c r="F1321" s="662"/>
    </row>
    <row r="1322" spans="6:6">
      <c r="F1322" s="662"/>
    </row>
    <row r="1323" spans="6:6">
      <c r="F1323" s="662"/>
    </row>
    <row r="1324" spans="6:6">
      <c r="F1324" s="662"/>
    </row>
    <row r="1325" spans="6:6">
      <c r="F1325" s="662"/>
    </row>
    <row r="1326" spans="6:6">
      <c r="F1326" s="662"/>
    </row>
    <row r="1327" spans="6:6">
      <c r="F1327" s="662"/>
    </row>
    <row r="1328" spans="6:6">
      <c r="F1328" s="662"/>
    </row>
    <row r="1329" spans="6:6">
      <c r="F1329" s="662"/>
    </row>
    <row r="1330" spans="6:6">
      <c r="F1330" s="662"/>
    </row>
    <row r="1331" spans="6:6">
      <c r="F1331" s="662"/>
    </row>
    <row r="1332" spans="6:6">
      <c r="F1332" s="662"/>
    </row>
    <row r="1333" spans="6:6">
      <c r="F1333" s="662"/>
    </row>
    <row r="1334" spans="6:6">
      <c r="F1334" s="662"/>
    </row>
    <row r="1335" spans="6:6">
      <c r="F1335" s="662"/>
    </row>
    <row r="1336" spans="6:6">
      <c r="F1336" s="662"/>
    </row>
    <row r="1337" spans="6:6">
      <c r="F1337" s="662"/>
    </row>
    <row r="1338" spans="6:6">
      <c r="F1338" s="662"/>
    </row>
    <row r="1339" spans="6:6">
      <c r="F1339" s="662"/>
    </row>
    <row r="1340" spans="6:6">
      <c r="F1340" s="662"/>
    </row>
    <row r="1341" spans="6:6">
      <c r="F1341" s="662"/>
    </row>
    <row r="1342" spans="6:6">
      <c r="F1342" s="662"/>
    </row>
    <row r="1343" spans="6:6">
      <c r="F1343" s="662"/>
    </row>
    <row r="1344" spans="6:6">
      <c r="F1344" s="662"/>
    </row>
    <row r="1345" spans="6:6">
      <c r="F1345" s="662"/>
    </row>
    <row r="1346" spans="6:6">
      <c r="F1346" s="662"/>
    </row>
    <row r="1347" spans="6:6">
      <c r="F1347" s="662"/>
    </row>
    <row r="1348" spans="6:6">
      <c r="F1348" s="662"/>
    </row>
    <row r="1349" spans="6:6">
      <c r="F1349" s="662"/>
    </row>
    <row r="1350" spans="6:6">
      <c r="F1350" s="662"/>
    </row>
    <row r="1351" spans="6:6">
      <c r="F1351" s="662"/>
    </row>
    <row r="1352" spans="6:6">
      <c r="F1352" s="662"/>
    </row>
    <row r="1353" spans="6:6">
      <c r="F1353" s="662"/>
    </row>
    <row r="1354" spans="6:6">
      <c r="F1354" s="662"/>
    </row>
    <row r="1355" spans="6:6">
      <c r="F1355" s="662"/>
    </row>
    <row r="1356" spans="6:6">
      <c r="F1356" s="662"/>
    </row>
    <row r="1357" spans="6:6">
      <c r="F1357" s="662"/>
    </row>
    <row r="1358" spans="6:6">
      <c r="F1358" s="662"/>
    </row>
    <row r="1359" spans="6:6">
      <c r="F1359" s="662"/>
    </row>
    <row r="1360" spans="6:6">
      <c r="F1360" s="662"/>
    </row>
    <row r="1361" spans="6:6">
      <c r="F1361" s="662"/>
    </row>
    <row r="1362" spans="6:6">
      <c r="F1362" s="662"/>
    </row>
    <row r="1363" spans="6:6">
      <c r="F1363" s="662"/>
    </row>
    <row r="1364" spans="6:6">
      <c r="F1364" s="662"/>
    </row>
    <row r="1365" spans="6:6">
      <c r="F1365" s="662"/>
    </row>
    <row r="1366" spans="6:6">
      <c r="F1366" s="662"/>
    </row>
    <row r="1367" spans="6:6">
      <c r="F1367" s="662"/>
    </row>
    <row r="1368" spans="6:6">
      <c r="F1368" s="662"/>
    </row>
    <row r="1369" spans="6:6">
      <c r="F1369" s="662"/>
    </row>
    <row r="1370" spans="6:6">
      <c r="F1370" s="662"/>
    </row>
    <row r="1371" spans="6:6">
      <c r="F1371" s="662"/>
    </row>
    <row r="1372" spans="6:6">
      <c r="F1372" s="662"/>
    </row>
    <row r="1373" spans="6:6">
      <c r="F1373" s="662"/>
    </row>
    <row r="1374" spans="6:6">
      <c r="F1374" s="662"/>
    </row>
    <row r="1375" spans="6:6">
      <c r="F1375" s="662"/>
    </row>
    <row r="1376" spans="6:6">
      <c r="F1376" s="662"/>
    </row>
    <row r="1377" spans="6:6">
      <c r="F1377" s="662"/>
    </row>
    <row r="1378" spans="6:6">
      <c r="F1378" s="662"/>
    </row>
    <row r="1379" spans="6:6">
      <c r="F1379" s="662"/>
    </row>
    <row r="1380" spans="6:6">
      <c r="F1380" s="662"/>
    </row>
    <row r="1381" spans="6:6">
      <c r="F1381" s="662"/>
    </row>
    <row r="1382" spans="6:6">
      <c r="F1382" s="662"/>
    </row>
    <row r="1383" spans="6:6">
      <c r="F1383" s="662"/>
    </row>
    <row r="1384" spans="6:6">
      <c r="F1384" s="662"/>
    </row>
    <row r="1385" spans="6:6">
      <c r="F1385" s="662"/>
    </row>
    <row r="1386" spans="6:6">
      <c r="F1386" s="662"/>
    </row>
    <row r="1387" spans="6:6">
      <c r="F1387" s="662"/>
    </row>
    <row r="1388" spans="6:6">
      <c r="F1388" s="662"/>
    </row>
    <row r="1389" spans="6:6">
      <c r="F1389" s="662"/>
    </row>
    <row r="1390" spans="6:6">
      <c r="F1390" s="662"/>
    </row>
    <row r="1391" spans="6:6">
      <c r="F1391" s="662"/>
    </row>
    <row r="1392" spans="6:6">
      <c r="F1392" s="662"/>
    </row>
    <row r="1393" spans="6:6">
      <c r="F1393" s="662"/>
    </row>
    <row r="1394" spans="6:6">
      <c r="F1394" s="662"/>
    </row>
    <row r="1395" spans="6:6">
      <c r="F1395" s="662"/>
    </row>
    <row r="1396" spans="6:6">
      <c r="F1396" s="662"/>
    </row>
    <row r="1397" spans="6:6">
      <c r="F1397" s="662"/>
    </row>
    <row r="1398" spans="6:6">
      <c r="F1398" s="662"/>
    </row>
    <row r="1399" spans="6:6">
      <c r="F1399" s="662"/>
    </row>
    <row r="1400" spans="6:6">
      <c r="F1400" s="662"/>
    </row>
    <row r="1401" spans="6:6">
      <c r="F1401" s="662"/>
    </row>
    <row r="1402" spans="6:6">
      <c r="F1402" s="662"/>
    </row>
    <row r="1403" spans="6:6">
      <c r="F1403" s="662"/>
    </row>
    <row r="1404" spans="6:6">
      <c r="F1404" s="662"/>
    </row>
    <row r="1405" spans="6:6">
      <c r="F1405" s="662"/>
    </row>
    <row r="1406" spans="6:6">
      <c r="F1406" s="662"/>
    </row>
    <row r="1407" spans="6:6">
      <c r="F1407" s="662"/>
    </row>
    <row r="1408" spans="6:6">
      <c r="F1408" s="662"/>
    </row>
    <row r="1409" spans="6:6">
      <c r="F1409" s="662"/>
    </row>
    <row r="1410" spans="6:6">
      <c r="F1410" s="662"/>
    </row>
    <row r="1411" spans="6:6">
      <c r="F1411" s="662"/>
    </row>
    <row r="1412" spans="6:6">
      <c r="F1412" s="662"/>
    </row>
    <row r="1413" spans="6:6">
      <c r="F1413" s="662"/>
    </row>
    <row r="1414" spans="6:6">
      <c r="F1414" s="662"/>
    </row>
    <row r="1415" spans="6:6">
      <c r="F1415" s="662"/>
    </row>
    <row r="1416" spans="6:6">
      <c r="F1416" s="662"/>
    </row>
    <row r="1417" spans="6:6">
      <c r="F1417" s="662"/>
    </row>
    <row r="1418" spans="6:6">
      <c r="F1418" s="662"/>
    </row>
    <row r="1419" spans="6:6">
      <c r="F1419" s="662"/>
    </row>
    <row r="1420" spans="6:6">
      <c r="F1420" s="662"/>
    </row>
    <row r="1421" spans="6:6">
      <c r="F1421" s="662"/>
    </row>
    <row r="1422" spans="6:6">
      <c r="F1422" s="662"/>
    </row>
    <row r="1423" spans="6:6">
      <c r="F1423" s="662"/>
    </row>
    <row r="1424" spans="6:6">
      <c r="F1424" s="662"/>
    </row>
    <row r="1425" spans="6:6">
      <c r="F1425" s="662"/>
    </row>
    <row r="1426" spans="6:6">
      <c r="F1426" s="662"/>
    </row>
    <row r="1427" spans="6:6">
      <c r="F1427" s="662"/>
    </row>
    <row r="1428" spans="6:6">
      <c r="F1428" s="662"/>
    </row>
    <row r="1429" spans="6:6">
      <c r="F1429" s="662"/>
    </row>
    <row r="1430" spans="6:6">
      <c r="F1430" s="662"/>
    </row>
    <row r="1431" spans="6:6">
      <c r="F1431" s="662"/>
    </row>
    <row r="1432" spans="6:6">
      <c r="F1432" s="662"/>
    </row>
    <row r="1433" spans="6:6">
      <c r="F1433" s="662"/>
    </row>
    <row r="1434" spans="6:6">
      <c r="F1434" s="662"/>
    </row>
    <row r="1435" spans="6:6">
      <c r="F1435" s="662"/>
    </row>
    <row r="1436" spans="6:6">
      <c r="F1436" s="662"/>
    </row>
    <row r="1437" spans="6:6">
      <c r="F1437" s="662"/>
    </row>
    <row r="1438" spans="6:6">
      <c r="F1438" s="662"/>
    </row>
    <row r="1439" spans="6:6">
      <c r="F1439" s="662"/>
    </row>
    <row r="1440" spans="6:6">
      <c r="F1440" s="662"/>
    </row>
    <row r="1441" spans="6:6">
      <c r="F1441" s="662"/>
    </row>
    <row r="1442" spans="6:6">
      <c r="F1442" s="662"/>
    </row>
    <row r="1443" spans="6:6">
      <c r="F1443" s="662"/>
    </row>
    <row r="1444" spans="6:6">
      <c r="F1444" s="662"/>
    </row>
    <row r="1445" spans="6:6">
      <c r="F1445" s="662"/>
    </row>
    <row r="1446" spans="6:6">
      <c r="F1446" s="662"/>
    </row>
    <row r="1447" spans="6:6">
      <c r="F1447" s="662"/>
    </row>
    <row r="1448" spans="6:6">
      <c r="F1448" s="662"/>
    </row>
    <row r="1449" spans="6:6">
      <c r="F1449" s="662"/>
    </row>
    <row r="1450" spans="6:6">
      <c r="F1450" s="662"/>
    </row>
    <row r="1451" spans="6:6">
      <c r="F1451" s="662"/>
    </row>
    <row r="1452" spans="6:6">
      <c r="F1452" s="662"/>
    </row>
    <row r="1453" spans="6:6">
      <c r="F1453" s="662"/>
    </row>
    <row r="1454" spans="6:6">
      <c r="F1454" s="662"/>
    </row>
    <row r="1455" spans="6:6">
      <c r="F1455" s="662"/>
    </row>
    <row r="1456" spans="6:6">
      <c r="F1456" s="662"/>
    </row>
    <row r="1457" spans="6:6">
      <c r="F1457" s="662"/>
    </row>
    <row r="1458" spans="6:6">
      <c r="F1458" s="662"/>
    </row>
    <row r="1459" spans="6:6">
      <c r="F1459" s="662"/>
    </row>
    <row r="1460" spans="6:6">
      <c r="F1460" s="662"/>
    </row>
    <row r="1461" spans="6:6">
      <c r="F1461" s="662"/>
    </row>
    <row r="1462" spans="6:6">
      <c r="F1462" s="662"/>
    </row>
    <row r="1463" spans="6:6">
      <c r="F1463" s="662"/>
    </row>
    <row r="1464" spans="6:6">
      <c r="F1464" s="662"/>
    </row>
    <row r="1465" spans="6:6">
      <c r="F1465" s="662"/>
    </row>
    <row r="1466" spans="6:6">
      <c r="F1466" s="662"/>
    </row>
    <row r="1467" spans="6:6">
      <c r="F1467" s="662"/>
    </row>
    <row r="1468" spans="6:6">
      <c r="F1468" s="662"/>
    </row>
    <row r="1469" spans="6:6">
      <c r="F1469" s="662"/>
    </row>
    <row r="1470" spans="6:6">
      <c r="F1470" s="662"/>
    </row>
    <row r="1471" spans="6:6">
      <c r="F1471" s="662"/>
    </row>
    <row r="1472" spans="6:6">
      <c r="F1472" s="662"/>
    </row>
    <row r="1473" spans="6:6">
      <c r="F1473" s="662"/>
    </row>
    <row r="1474" spans="6:6">
      <c r="F1474" s="662"/>
    </row>
    <row r="1475" spans="6:6">
      <c r="F1475" s="662"/>
    </row>
    <row r="1476" spans="6:6">
      <c r="F1476" s="662"/>
    </row>
    <row r="1477" spans="6:6">
      <c r="F1477" s="662"/>
    </row>
    <row r="1478" spans="6:6">
      <c r="F1478" s="662"/>
    </row>
    <row r="1479" spans="6:6">
      <c r="F1479" s="662"/>
    </row>
    <row r="1480" spans="6:6">
      <c r="F1480" s="662"/>
    </row>
    <row r="1481" spans="6:6">
      <c r="F1481" s="662"/>
    </row>
    <row r="1482" spans="6:6">
      <c r="F1482" s="662"/>
    </row>
    <row r="1483" spans="6:6">
      <c r="F1483" s="662"/>
    </row>
    <row r="1484" spans="6:6">
      <c r="F1484" s="662"/>
    </row>
    <row r="1485" spans="6:6">
      <c r="F1485" s="662"/>
    </row>
    <row r="1486" spans="6:6">
      <c r="F1486" s="662"/>
    </row>
    <row r="1487" spans="6:6">
      <c r="F1487" s="662"/>
    </row>
    <row r="1488" spans="6:6">
      <c r="F1488" s="662"/>
    </row>
    <row r="1489" spans="6:6">
      <c r="F1489" s="662"/>
    </row>
    <row r="1490" spans="6:6">
      <c r="F1490" s="662"/>
    </row>
    <row r="1491" spans="6:6">
      <c r="F1491" s="662"/>
    </row>
    <row r="1492" spans="6:6">
      <c r="F1492" s="662"/>
    </row>
    <row r="1493" spans="6:6">
      <c r="F1493" s="662"/>
    </row>
    <row r="1494" spans="6:6">
      <c r="F1494" s="662"/>
    </row>
    <row r="1495" spans="6:6">
      <c r="F1495" s="662"/>
    </row>
    <row r="1496" spans="6:6">
      <c r="F1496" s="662"/>
    </row>
    <row r="1497" spans="6:6">
      <c r="F1497" s="662"/>
    </row>
    <row r="1498" spans="6:6">
      <c r="F1498" s="662"/>
    </row>
    <row r="1499" spans="6:6">
      <c r="F1499" s="662"/>
    </row>
    <row r="1500" spans="6:6">
      <c r="F1500" s="662"/>
    </row>
    <row r="1501" spans="6:6">
      <c r="F1501" s="662"/>
    </row>
    <row r="1502" spans="6:6">
      <c r="F1502" s="662"/>
    </row>
    <row r="1503" spans="6:6">
      <c r="F1503" s="662"/>
    </row>
    <row r="1504" spans="6:6">
      <c r="F1504" s="662"/>
    </row>
    <row r="1505" spans="6:6">
      <c r="F1505" s="662"/>
    </row>
    <row r="1506" spans="6:6">
      <c r="F1506" s="662"/>
    </row>
    <row r="1507" spans="6:6">
      <c r="F1507" s="662"/>
    </row>
    <row r="1508" spans="6:6">
      <c r="F1508" s="662"/>
    </row>
    <row r="1509" spans="6:6">
      <c r="F1509" s="662"/>
    </row>
    <row r="1510" spans="6:6">
      <c r="F1510" s="662"/>
    </row>
    <row r="1511" spans="6:6">
      <c r="F1511" s="662"/>
    </row>
    <row r="1512" spans="6:6">
      <c r="F1512" s="662"/>
    </row>
    <row r="1513" spans="6:6">
      <c r="F1513" s="662"/>
    </row>
    <row r="1514" spans="6:6">
      <c r="F1514" s="662"/>
    </row>
    <row r="1515" spans="6:6">
      <c r="F1515" s="662"/>
    </row>
    <row r="1516" spans="6:6">
      <c r="F1516" s="662"/>
    </row>
    <row r="1517" spans="6:6">
      <c r="F1517" s="662"/>
    </row>
    <row r="1518" spans="6:6">
      <c r="F1518" s="662"/>
    </row>
    <row r="1519" spans="6:6">
      <c r="F1519" s="662"/>
    </row>
    <row r="1520" spans="6:6">
      <c r="F1520" s="662"/>
    </row>
    <row r="1521" spans="6:6">
      <c r="F1521" s="662"/>
    </row>
    <row r="1522" spans="6:6">
      <c r="F1522" s="662"/>
    </row>
    <row r="1523" spans="6:6">
      <c r="F1523" s="662"/>
    </row>
    <row r="1524" spans="6:6">
      <c r="F1524" s="662"/>
    </row>
    <row r="1525" spans="6:6">
      <c r="F1525" s="662"/>
    </row>
    <row r="1526" spans="6:6">
      <c r="F1526" s="662"/>
    </row>
    <row r="1527" spans="6:6">
      <c r="F1527" s="662"/>
    </row>
    <row r="1528" spans="6:6">
      <c r="F1528" s="662"/>
    </row>
    <row r="1529" spans="6:6">
      <c r="F1529" s="662"/>
    </row>
    <row r="1530" spans="6:6">
      <c r="F1530" s="662"/>
    </row>
    <row r="1531" spans="6:6">
      <c r="F1531" s="662"/>
    </row>
    <row r="1532" spans="6:6">
      <c r="F1532" s="662"/>
    </row>
    <row r="1533" spans="6:6">
      <c r="F1533" s="662"/>
    </row>
    <row r="1534" spans="6:6">
      <c r="F1534" s="662"/>
    </row>
    <row r="1535" spans="6:6">
      <c r="F1535" s="662"/>
    </row>
    <row r="1536" spans="6:6">
      <c r="F1536" s="662"/>
    </row>
    <row r="1537" spans="6:6">
      <c r="F1537" s="662"/>
    </row>
    <row r="1538" spans="6:6">
      <c r="F1538" s="662"/>
    </row>
    <row r="1539" spans="6:6">
      <c r="F1539" s="662"/>
    </row>
    <row r="1540" spans="6:6">
      <c r="F1540" s="662"/>
    </row>
    <row r="1541" spans="6:6">
      <c r="F1541" s="662"/>
    </row>
    <row r="1542" spans="6:6">
      <c r="F1542" s="662"/>
    </row>
    <row r="1543" spans="6:6">
      <c r="F1543" s="662"/>
    </row>
    <row r="1544" spans="6:6">
      <c r="F1544" s="662"/>
    </row>
    <row r="1545" spans="6:6">
      <c r="F1545" s="662"/>
    </row>
    <row r="1546" spans="6:6">
      <c r="F1546" s="662"/>
    </row>
    <row r="1547" spans="6:6">
      <c r="F1547" s="662"/>
    </row>
    <row r="1548" spans="6:6">
      <c r="F1548" s="662"/>
    </row>
    <row r="1549" spans="6:6">
      <c r="F1549" s="662"/>
    </row>
    <row r="1550" spans="6:6">
      <c r="F1550" s="662"/>
    </row>
    <row r="1551" spans="6:6">
      <c r="F1551" s="662"/>
    </row>
    <row r="1552" spans="6:6">
      <c r="F1552" s="662"/>
    </row>
    <row r="1553" spans="6:6">
      <c r="F1553" s="662"/>
    </row>
    <row r="1554" spans="6:6">
      <c r="F1554" s="662"/>
    </row>
    <row r="1555" spans="6:6">
      <c r="F1555" s="662"/>
    </row>
    <row r="1556" spans="6:6">
      <c r="F1556" s="662"/>
    </row>
    <row r="1557" spans="6:6">
      <c r="F1557" s="662"/>
    </row>
    <row r="1558" spans="6:6">
      <c r="F1558" s="662"/>
    </row>
    <row r="1559" spans="6:6">
      <c r="F1559" s="662"/>
    </row>
    <row r="1560" spans="6:6">
      <c r="F1560" s="662"/>
    </row>
    <row r="1561" spans="6:6">
      <c r="F1561" s="662"/>
    </row>
    <row r="1562" spans="6:6">
      <c r="F1562" s="662"/>
    </row>
    <row r="1563" spans="6:6">
      <c r="F1563" s="662"/>
    </row>
    <row r="1564" spans="6:6">
      <c r="F1564" s="662"/>
    </row>
    <row r="1565" spans="6:6">
      <c r="F1565" s="662"/>
    </row>
    <row r="1566" spans="6:6">
      <c r="F1566" s="662"/>
    </row>
    <row r="1567" spans="6:6">
      <c r="F1567" s="662"/>
    </row>
    <row r="1568" spans="6:6">
      <c r="F1568" s="662"/>
    </row>
    <row r="1569" spans="6:6">
      <c r="F1569" s="662"/>
    </row>
    <row r="1570" spans="6:6">
      <c r="F1570" s="662"/>
    </row>
    <row r="1571" spans="6:6">
      <c r="F1571" s="662"/>
    </row>
    <row r="1572" spans="6:6">
      <c r="F1572" s="662"/>
    </row>
    <row r="1573" spans="6:6">
      <c r="F1573" s="662"/>
    </row>
    <row r="1574" spans="6:6">
      <c r="F1574" s="662"/>
    </row>
    <row r="1575" spans="6:6">
      <c r="F1575" s="662"/>
    </row>
    <row r="1576" spans="6:6">
      <c r="F1576" s="662"/>
    </row>
    <row r="1577" spans="6:6">
      <c r="F1577" s="662"/>
    </row>
    <row r="1578" spans="6:6">
      <c r="F1578" s="662"/>
    </row>
    <row r="1579" spans="6:6">
      <c r="F1579" s="662"/>
    </row>
    <row r="1580" spans="6:6">
      <c r="F1580" s="662"/>
    </row>
    <row r="1581" spans="6:6">
      <c r="F1581" s="662"/>
    </row>
    <row r="1582" spans="6:6">
      <c r="F1582" s="662"/>
    </row>
    <row r="1583" spans="6:6">
      <c r="F1583" s="662"/>
    </row>
    <row r="1584" spans="6:6">
      <c r="F1584" s="662"/>
    </row>
    <row r="1585" spans="6:6">
      <c r="F1585" s="662"/>
    </row>
    <row r="1586" spans="6:6">
      <c r="F1586" s="662"/>
    </row>
    <row r="1587" spans="6:6">
      <c r="F1587" s="662"/>
    </row>
    <row r="1588" spans="6:6">
      <c r="F1588" s="662"/>
    </row>
    <row r="1589" spans="6:6">
      <c r="F1589" s="662"/>
    </row>
    <row r="1590" spans="6:6">
      <c r="F1590" s="662"/>
    </row>
    <row r="1591" spans="6:6">
      <c r="F1591" s="662"/>
    </row>
    <row r="1592" spans="6:6">
      <c r="F1592" s="662"/>
    </row>
    <row r="1593" spans="6:6">
      <c r="F1593" s="662"/>
    </row>
    <row r="1594" spans="6:6">
      <c r="F1594" s="662"/>
    </row>
    <row r="1595" spans="6:6">
      <c r="F1595" s="662"/>
    </row>
    <row r="1596" spans="6:6">
      <c r="F1596" s="662"/>
    </row>
    <row r="1597" spans="6:6">
      <c r="F1597" s="662"/>
    </row>
    <row r="1598" spans="6:6">
      <c r="F1598" s="662"/>
    </row>
    <row r="1599" spans="6:6">
      <c r="F1599" s="662"/>
    </row>
    <row r="1600" spans="6:6">
      <c r="F1600" s="662"/>
    </row>
    <row r="1601" spans="6:6">
      <c r="F1601" s="662"/>
    </row>
    <row r="1602" spans="6:6">
      <c r="F1602" s="662"/>
    </row>
    <row r="1603" spans="6:6">
      <c r="F1603" s="662"/>
    </row>
    <row r="1604" spans="6:6">
      <c r="F1604" s="662"/>
    </row>
    <row r="1605" spans="6:6">
      <c r="F1605" s="662"/>
    </row>
    <row r="1606" spans="6:6">
      <c r="F1606" s="662"/>
    </row>
    <row r="1607" spans="6:6">
      <c r="F1607" s="662"/>
    </row>
    <row r="1608" spans="6:6">
      <c r="F1608" s="662"/>
    </row>
    <row r="1609" spans="6:6">
      <c r="F1609" s="662"/>
    </row>
    <row r="1610" spans="6:6">
      <c r="F1610" s="662"/>
    </row>
    <row r="1611" spans="6:6">
      <c r="F1611" s="662"/>
    </row>
    <row r="1612" spans="6:6">
      <c r="F1612" s="662"/>
    </row>
    <row r="1613" spans="6:6">
      <c r="F1613" s="662"/>
    </row>
    <row r="1614" spans="6:6">
      <c r="F1614" s="662"/>
    </row>
    <row r="1615" spans="6:6">
      <c r="F1615" s="662"/>
    </row>
    <row r="1616" spans="6:6">
      <c r="F1616" s="662"/>
    </row>
    <row r="1617" spans="6:6">
      <c r="F1617" s="662"/>
    </row>
    <row r="1618" spans="6:6">
      <c r="F1618" s="662"/>
    </row>
    <row r="1619" spans="6:6">
      <c r="F1619" s="662"/>
    </row>
    <row r="1620" spans="6:6">
      <c r="F1620" s="662"/>
    </row>
    <row r="1621" spans="6:6">
      <c r="F1621" s="662"/>
    </row>
    <row r="1622" spans="6:6">
      <c r="F1622" s="662"/>
    </row>
    <row r="1623" spans="6:6">
      <c r="F1623" s="662"/>
    </row>
    <row r="1624" spans="6:6">
      <c r="F1624" s="662"/>
    </row>
    <row r="1625" spans="6:6">
      <c r="F1625" s="662"/>
    </row>
    <row r="1626" spans="6:6">
      <c r="F1626" s="662"/>
    </row>
    <row r="1627" spans="6:6">
      <c r="F1627" s="662"/>
    </row>
    <row r="1628" spans="6:6">
      <c r="F1628" s="662"/>
    </row>
    <row r="1629" spans="6:6">
      <c r="F1629" s="662"/>
    </row>
    <row r="1630" spans="6:6">
      <c r="F1630" s="662"/>
    </row>
    <row r="1631" spans="6:6">
      <c r="F1631" s="662"/>
    </row>
    <row r="1632" spans="6:6">
      <c r="F1632" s="662"/>
    </row>
    <row r="1633" spans="6:6">
      <c r="F1633" s="662"/>
    </row>
    <row r="1634" spans="6:6">
      <c r="F1634" s="662"/>
    </row>
    <row r="1635" spans="6:6">
      <c r="F1635" s="662"/>
    </row>
    <row r="1636" spans="6:6">
      <c r="F1636" s="662"/>
    </row>
    <row r="1637" spans="6:6">
      <c r="F1637" s="662"/>
    </row>
    <row r="1638" spans="6:6">
      <c r="F1638" s="662"/>
    </row>
    <row r="1639" spans="6:6">
      <c r="F1639" s="662"/>
    </row>
    <row r="1640" spans="6:6">
      <c r="F1640" s="662"/>
    </row>
    <row r="1641" spans="6:6">
      <c r="F1641" s="662"/>
    </row>
    <row r="1642" spans="6:6">
      <c r="F1642" s="662"/>
    </row>
    <row r="1643" spans="6:6">
      <c r="F1643" s="662"/>
    </row>
    <row r="1644" spans="6:6">
      <c r="F1644" s="662"/>
    </row>
    <row r="1645" spans="6:6">
      <c r="F1645" s="662"/>
    </row>
    <row r="1646" spans="6:6">
      <c r="F1646" s="662"/>
    </row>
    <row r="1647" spans="6:6">
      <c r="F1647" s="662"/>
    </row>
    <row r="1648" spans="6:6">
      <c r="F1648" s="662"/>
    </row>
    <row r="1649" spans="6:6">
      <c r="F1649" s="662"/>
    </row>
    <row r="1650" spans="6:6">
      <c r="F1650" s="662"/>
    </row>
    <row r="1651" spans="6:6">
      <c r="F1651" s="662"/>
    </row>
    <row r="1652" spans="6:6">
      <c r="F1652" s="662"/>
    </row>
    <row r="1653" spans="6:6">
      <c r="F1653" s="662"/>
    </row>
    <row r="1654" spans="6:6">
      <c r="F1654" s="662"/>
    </row>
    <row r="1655" spans="6:6">
      <c r="F1655" s="662"/>
    </row>
    <row r="1656" spans="6:6">
      <c r="F1656" s="662"/>
    </row>
    <row r="1657" spans="6:6">
      <c r="F1657" s="662"/>
    </row>
    <row r="1658" spans="6:6">
      <c r="F1658" s="662"/>
    </row>
    <row r="1659" spans="6:6">
      <c r="F1659" s="662"/>
    </row>
    <row r="1660" spans="6:6">
      <c r="F1660" s="662"/>
    </row>
    <row r="1661" spans="6:6">
      <c r="F1661" s="662"/>
    </row>
    <row r="1662" spans="6:6">
      <c r="F1662" s="662"/>
    </row>
    <row r="1663" spans="6:6">
      <c r="F1663" s="662"/>
    </row>
    <row r="1664" spans="6:6">
      <c r="F1664" s="662"/>
    </row>
    <row r="1665" spans="6:6">
      <c r="F1665" s="662"/>
    </row>
    <row r="1666" spans="6:6">
      <c r="F1666" s="662"/>
    </row>
    <row r="1667" spans="6:6">
      <c r="F1667" s="662"/>
    </row>
    <row r="1668" spans="6:6">
      <c r="F1668" s="662"/>
    </row>
    <row r="1669" spans="6:6">
      <c r="F1669" s="662"/>
    </row>
    <row r="1670" spans="6:6">
      <c r="F1670" s="662"/>
    </row>
    <row r="1671" spans="6:6">
      <c r="F1671" s="662"/>
    </row>
    <row r="1672" spans="6:6">
      <c r="F1672" s="662"/>
    </row>
    <row r="1673" spans="6:6">
      <c r="F1673" s="662"/>
    </row>
    <row r="1674" spans="6:6">
      <c r="F1674" s="662"/>
    </row>
    <row r="1675" spans="6:6">
      <c r="F1675" s="662"/>
    </row>
    <row r="1676" spans="6:6">
      <c r="F1676" s="662"/>
    </row>
    <row r="1677" spans="6:6">
      <c r="F1677" s="662"/>
    </row>
    <row r="1678" spans="6:6">
      <c r="F1678" s="662"/>
    </row>
    <row r="1679" spans="6:6">
      <c r="F1679" s="662"/>
    </row>
    <row r="1680" spans="6:6">
      <c r="F1680" s="662"/>
    </row>
    <row r="1681" spans="6:6">
      <c r="F1681" s="662"/>
    </row>
    <row r="1682" spans="6:6">
      <c r="F1682" s="662"/>
    </row>
    <row r="1683" spans="6:6">
      <c r="F1683" s="662"/>
    </row>
    <row r="1684" spans="6:6">
      <c r="F1684" s="662"/>
    </row>
    <row r="1685" spans="6:6">
      <c r="F1685" s="662"/>
    </row>
    <row r="1686" spans="6:6">
      <c r="F1686" s="662"/>
    </row>
    <row r="1687" spans="6:6">
      <c r="F1687" s="662"/>
    </row>
    <row r="1688" spans="6:6">
      <c r="F1688" s="662"/>
    </row>
    <row r="1689" spans="6:6">
      <c r="F1689" s="662"/>
    </row>
    <row r="1690" spans="6:6">
      <c r="F1690" s="662"/>
    </row>
    <row r="1691" spans="6:6">
      <c r="F1691" s="662"/>
    </row>
    <row r="1692" spans="6:6">
      <c r="F1692" s="662"/>
    </row>
    <row r="1693" spans="6:6">
      <c r="F1693" s="662"/>
    </row>
    <row r="1694" spans="6:6">
      <c r="F1694" s="662"/>
    </row>
    <row r="1695" spans="6:6">
      <c r="F1695" s="662"/>
    </row>
    <row r="1696" spans="6:6">
      <c r="F1696" s="662"/>
    </row>
    <row r="1697" spans="6:6">
      <c r="F1697" s="662"/>
    </row>
    <row r="1698" spans="6:6">
      <c r="F1698" s="662"/>
    </row>
    <row r="1699" spans="6:6">
      <c r="F1699" s="662"/>
    </row>
    <row r="1700" spans="6:6">
      <c r="F1700" s="662"/>
    </row>
    <row r="1701" spans="6:6">
      <c r="F1701" s="662"/>
    </row>
    <row r="1702" spans="6:6">
      <c r="F1702" s="662"/>
    </row>
    <row r="1703" spans="6:6">
      <c r="F1703" s="662"/>
    </row>
    <row r="1704" spans="6:6">
      <c r="F1704" s="662"/>
    </row>
    <row r="1705" spans="6:6">
      <c r="F1705" s="662"/>
    </row>
    <row r="1706" spans="6:6">
      <c r="F1706" s="662"/>
    </row>
    <row r="1707" spans="6:6">
      <c r="F1707" s="662"/>
    </row>
    <row r="1708" spans="6:6">
      <c r="F1708" s="662"/>
    </row>
    <row r="1709" spans="6:6">
      <c r="F1709" s="662"/>
    </row>
    <row r="1710" spans="6:6">
      <c r="F1710" s="662"/>
    </row>
    <row r="1711" spans="6:6">
      <c r="F1711" s="662"/>
    </row>
    <row r="1712" spans="6:6">
      <c r="F1712" s="662"/>
    </row>
    <row r="1713" spans="6:6">
      <c r="F1713" s="662"/>
    </row>
    <row r="1714" spans="6:6">
      <c r="F1714" s="662"/>
    </row>
    <row r="1715" spans="6:6">
      <c r="F1715" s="662"/>
    </row>
    <row r="1716" spans="6:6">
      <c r="F1716" s="662"/>
    </row>
    <row r="1717" spans="6:6">
      <c r="F1717" s="662"/>
    </row>
    <row r="1718" spans="6:6">
      <c r="F1718" s="662"/>
    </row>
    <row r="1719" spans="6:6">
      <c r="F1719" s="662"/>
    </row>
    <row r="1720" spans="6:6">
      <c r="F1720" s="662"/>
    </row>
    <row r="1721" spans="6:6">
      <c r="F1721" s="662"/>
    </row>
    <row r="1722" spans="6:6">
      <c r="F1722" s="662"/>
    </row>
    <row r="1723" spans="6:6">
      <c r="F1723" s="662"/>
    </row>
    <row r="1724" spans="6:6">
      <c r="F1724" s="662"/>
    </row>
    <row r="1725" spans="6:6">
      <c r="F1725" s="662"/>
    </row>
    <row r="1726" spans="6:6">
      <c r="F1726" s="662"/>
    </row>
    <row r="1727" spans="6:6">
      <c r="F1727" s="662"/>
    </row>
    <row r="1728" spans="6:6">
      <c r="F1728" s="662"/>
    </row>
    <row r="1729" spans="6:6">
      <c r="F1729" s="662"/>
    </row>
    <row r="1730" spans="6:6">
      <c r="F1730" s="662"/>
    </row>
    <row r="1731" spans="6:6">
      <c r="F1731" s="662"/>
    </row>
    <row r="1732" spans="6:6">
      <c r="F1732" s="662"/>
    </row>
    <row r="1733" spans="6:6">
      <c r="F1733" s="662"/>
    </row>
    <row r="1734" spans="6:6">
      <c r="F1734" s="662"/>
    </row>
    <row r="1735" spans="6:6">
      <c r="F1735" s="662"/>
    </row>
    <row r="1736" spans="6:6">
      <c r="F1736" s="662"/>
    </row>
    <row r="1737" spans="6:6">
      <c r="F1737" s="662"/>
    </row>
    <row r="1738" spans="6:6">
      <c r="F1738" s="662"/>
    </row>
    <row r="1739" spans="6:6">
      <c r="F1739" s="662"/>
    </row>
    <row r="1740" spans="6:6">
      <c r="F1740" s="662"/>
    </row>
    <row r="1741" spans="6:6">
      <c r="F1741" s="662"/>
    </row>
    <row r="1742" spans="6:6">
      <c r="F1742" s="662"/>
    </row>
    <row r="1743" spans="6:6">
      <c r="F1743" s="662"/>
    </row>
    <row r="1744" spans="6:6">
      <c r="F1744" s="662"/>
    </row>
    <row r="1745" spans="6:6">
      <c r="F1745" s="662"/>
    </row>
    <row r="1746" spans="6:6">
      <c r="F1746" s="662"/>
    </row>
    <row r="1747" spans="6:6">
      <c r="F1747" s="662"/>
    </row>
    <row r="1748" spans="6:6">
      <c r="F1748" s="662"/>
    </row>
    <row r="1749" spans="6:6">
      <c r="F1749" s="662"/>
    </row>
    <row r="1750" spans="6:6">
      <c r="F1750" s="662"/>
    </row>
    <row r="1751" spans="6:6">
      <c r="F1751" s="662"/>
    </row>
    <row r="1752" spans="6:6">
      <c r="F1752" s="662"/>
    </row>
    <row r="1753" spans="6:6">
      <c r="F1753" s="662"/>
    </row>
    <row r="1754" spans="6:6">
      <c r="F1754" s="662"/>
    </row>
    <row r="1755" spans="6:6">
      <c r="F1755" s="662"/>
    </row>
    <row r="1756" spans="6:6">
      <c r="F1756" s="662"/>
    </row>
    <row r="1757" spans="6:6">
      <c r="F1757" s="662"/>
    </row>
    <row r="1758" spans="6:6">
      <c r="F1758" s="662"/>
    </row>
    <row r="1759" spans="6:6">
      <c r="F1759" s="662"/>
    </row>
    <row r="1760" spans="6:6">
      <c r="F1760" s="662"/>
    </row>
    <row r="1761" spans="6:6">
      <c r="F1761" s="662"/>
    </row>
    <row r="1762" spans="6:6">
      <c r="F1762" s="662"/>
    </row>
    <row r="1763" spans="6:6">
      <c r="F1763" s="662"/>
    </row>
    <row r="1764" spans="6:6">
      <c r="F1764" s="662"/>
    </row>
    <row r="1765" spans="6:6">
      <c r="F1765" s="662"/>
    </row>
    <row r="1766" spans="6:6">
      <c r="F1766" s="662"/>
    </row>
    <row r="1767" spans="6:6">
      <c r="F1767" s="662"/>
    </row>
    <row r="1768" spans="6:6">
      <c r="F1768" s="662"/>
    </row>
    <row r="1769" spans="6:6">
      <c r="F1769" s="662"/>
    </row>
    <row r="1770" spans="6:6">
      <c r="F1770" s="662"/>
    </row>
    <row r="1771" spans="6:6">
      <c r="F1771" s="662"/>
    </row>
    <row r="1772" spans="6:6">
      <c r="F1772" s="662"/>
    </row>
    <row r="1773" spans="6:6">
      <c r="F1773" s="662"/>
    </row>
    <row r="1774" spans="6:6">
      <c r="F1774" s="662"/>
    </row>
    <row r="1775" spans="6:6">
      <c r="F1775" s="662"/>
    </row>
    <row r="1776" spans="6:6">
      <c r="F1776" s="662"/>
    </row>
    <row r="1777" spans="6:6">
      <c r="F1777" s="662"/>
    </row>
    <row r="1778" spans="6:6">
      <c r="F1778" s="662"/>
    </row>
    <row r="1779" spans="6:6">
      <c r="F1779" s="662"/>
    </row>
    <row r="1780" spans="6:6">
      <c r="F1780" s="662"/>
    </row>
    <row r="1781" spans="6:6">
      <c r="F1781" s="662"/>
    </row>
    <row r="1782" spans="6:6">
      <c r="F1782" s="662"/>
    </row>
    <row r="1783" spans="6:6">
      <c r="F1783" s="662"/>
    </row>
    <row r="1784" spans="6:6">
      <c r="F1784" s="662"/>
    </row>
    <row r="1785" spans="6:6">
      <c r="F1785" s="662"/>
    </row>
    <row r="1786" spans="6:6">
      <c r="F1786" s="662"/>
    </row>
    <row r="1787" spans="6:6">
      <c r="F1787" s="662"/>
    </row>
    <row r="1788" spans="6:6">
      <c r="F1788" s="662"/>
    </row>
    <row r="1789" spans="6:6">
      <c r="F1789" s="662"/>
    </row>
    <row r="1790" spans="6:6">
      <c r="F1790" s="662"/>
    </row>
    <row r="1791" spans="6:6">
      <c r="F1791" s="662"/>
    </row>
    <row r="1792" spans="6:6">
      <c r="F1792" s="662"/>
    </row>
    <row r="1793" spans="6:6">
      <c r="F1793" s="662"/>
    </row>
    <row r="1794" spans="6:6">
      <c r="F1794" s="662"/>
    </row>
    <row r="1795" spans="6:6">
      <c r="F1795" s="662"/>
    </row>
    <row r="1796" spans="6:6">
      <c r="F1796" s="662"/>
    </row>
    <row r="1797" spans="6:6">
      <c r="F1797" s="662"/>
    </row>
    <row r="1798" spans="6:6">
      <c r="F1798" s="662"/>
    </row>
    <row r="1799" spans="6:6">
      <c r="F1799" s="662"/>
    </row>
    <row r="1800" spans="6:6">
      <c r="F1800" s="662"/>
    </row>
    <row r="1801" spans="6:6">
      <c r="F1801" s="662"/>
    </row>
    <row r="1802" spans="6:6">
      <c r="F1802" s="662"/>
    </row>
    <row r="1803" spans="6:6">
      <c r="F1803" s="662"/>
    </row>
    <row r="1804" spans="6:6">
      <c r="F1804" s="662"/>
    </row>
    <row r="1805" spans="6:6">
      <c r="F1805" s="662"/>
    </row>
    <row r="1806" spans="6:6">
      <c r="F1806" s="662"/>
    </row>
    <row r="1807" spans="6:6">
      <c r="F1807" s="662"/>
    </row>
    <row r="1808" spans="6:6">
      <c r="F1808" s="662"/>
    </row>
    <row r="1809" spans="6:6">
      <c r="F1809" s="662"/>
    </row>
    <row r="1810" spans="6:6">
      <c r="F1810" s="662"/>
    </row>
    <row r="1811" spans="6:6">
      <c r="F1811" s="662"/>
    </row>
    <row r="1812" spans="6:6">
      <c r="F1812" s="662"/>
    </row>
    <row r="1813" spans="6:6">
      <c r="F1813" s="662"/>
    </row>
    <row r="1814" spans="6:6">
      <c r="F1814" s="662"/>
    </row>
    <row r="1815" spans="6:6">
      <c r="F1815" s="662"/>
    </row>
    <row r="1816" spans="6:6">
      <c r="F1816" s="662"/>
    </row>
    <row r="1817" spans="6:6">
      <c r="F1817" s="662"/>
    </row>
    <row r="1818" spans="6:6">
      <c r="F1818" s="662"/>
    </row>
    <row r="1819" spans="6:6">
      <c r="F1819" s="662"/>
    </row>
    <row r="1820" spans="6:6">
      <c r="F1820" s="662"/>
    </row>
    <row r="1821" spans="6:6">
      <c r="F1821" s="662"/>
    </row>
    <row r="1822" spans="6:6">
      <c r="F1822" s="662"/>
    </row>
    <row r="1823" spans="6:6">
      <c r="F1823" s="662"/>
    </row>
    <row r="1824" spans="6:6">
      <c r="F1824" s="662"/>
    </row>
    <row r="1825" spans="6:6">
      <c r="F1825" s="662"/>
    </row>
    <row r="1826" spans="6:6">
      <c r="F1826" s="662"/>
    </row>
    <row r="1827" spans="6:6">
      <c r="F1827" s="662"/>
    </row>
    <row r="1828" spans="6:6">
      <c r="F1828" s="662"/>
    </row>
    <row r="1829" spans="6:6">
      <c r="F1829" s="662"/>
    </row>
    <row r="1830" spans="6:6">
      <c r="F1830" s="662"/>
    </row>
    <row r="1831" spans="6:6">
      <c r="F1831" s="662"/>
    </row>
    <row r="1832" spans="6:6">
      <c r="F1832" s="662"/>
    </row>
    <row r="1833" spans="6:6">
      <c r="F1833" s="662"/>
    </row>
    <row r="1834" spans="6:6">
      <c r="F1834" s="662"/>
    </row>
    <row r="1835" spans="6:6">
      <c r="F1835" s="662"/>
    </row>
    <row r="1836" spans="6:6">
      <c r="F1836" s="662"/>
    </row>
    <row r="1837" spans="6:6">
      <c r="F1837" s="662"/>
    </row>
    <row r="1838" spans="6:6">
      <c r="F1838" s="662"/>
    </row>
    <row r="1839" spans="6:6">
      <c r="F1839" s="662"/>
    </row>
    <row r="1840" spans="6:6">
      <c r="F1840" s="662"/>
    </row>
    <row r="1841" spans="6:6">
      <c r="F1841" s="662"/>
    </row>
    <row r="1842" spans="6:6">
      <c r="F1842" s="662"/>
    </row>
    <row r="1843" spans="6:6">
      <c r="F1843" s="662"/>
    </row>
    <row r="1844" spans="6:6">
      <c r="F1844" s="662"/>
    </row>
    <row r="1845" spans="6:6">
      <c r="F1845" s="662"/>
    </row>
    <row r="1846" spans="6:6">
      <c r="F1846" s="662"/>
    </row>
    <row r="1847" spans="6:6">
      <c r="F1847" s="662"/>
    </row>
    <row r="1848" spans="6:6">
      <c r="F1848" s="662"/>
    </row>
    <row r="1849" spans="6:6">
      <c r="F1849" s="662"/>
    </row>
    <row r="1850" spans="6:6">
      <c r="F1850" s="662"/>
    </row>
    <row r="1851" spans="6:6">
      <c r="F1851" s="662"/>
    </row>
    <row r="1852" spans="6:6">
      <c r="F1852" s="662"/>
    </row>
    <row r="1853" spans="6:6">
      <c r="F1853" s="662"/>
    </row>
    <row r="1854" spans="6:6">
      <c r="F1854" s="662"/>
    </row>
    <row r="1855" spans="6:6">
      <c r="F1855" s="662"/>
    </row>
    <row r="1856" spans="6:6">
      <c r="F1856" s="662"/>
    </row>
    <row r="1857" spans="6:6">
      <c r="F1857" s="662"/>
    </row>
    <row r="1858" spans="6:6">
      <c r="F1858" s="662"/>
    </row>
    <row r="1859" spans="6:6">
      <c r="F1859" s="662"/>
    </row>
    <row r="1860" spans="6:6">
      <c r="F1860" s="662"/>
    </row>
    <row r="1861" spans="6:6">
      <c r="F1861" s="662"/>
    </row>
    <row r="1862" spans="6:6">
      <c r="F1862" s="662"/>
    </row>
    <row r="1863" spans="6:6">
      <c r="F1863" s="662"/>
    </row>
    <row r="1864" spans="6:6">
      <c r="F1864" s="662"/>
    </row>
    <row r="1865" spans="6:6">
      <c r="F1865" s="662"/>
    </row>
    <row r="1866" spans="6:6">
      <c r="F1866" s="662"/>
    </row>
    <row r="1867" spans="6:6">
      <c r="F1867" s="662"/>
    </row>
    <row r="1868" spans="6:6">
      <c r="F1868" s="662"/>
    </row>
    <row r="1869" spans="6:6">
      <c r="F1869" s="662"/>
    </row>
    <row r="1870" spans="6:6">
      <c r="F1870" s="662"/>
    </row>
    <row r="1871" spans="6:6">
      <c r="F1871" s="662"/>
    </row>
    <row r="1872" spans="6:6">
      <c r="F1872" s="662"/>
    </row>
    <row r="1873" spans="6:6">
      <c r="F1873" s="662"/>
    </row>
    <row r="1874" spans="6:6">
      <c r="F1874" s="662"/>
    </row>
    <row r="1875" spans="6:6">
      <c r="F1875" s="662"/>
    </row>
    <row r="1876" spans="6:6">
      <c r="F1876" s="662"/>
    </row>
    <row r="1877" spans="6:6">
      <c r="F1877" s="662"/>
    </row>
    <row r="1878" spans="6:6">
      <c r="F1878" s="662"/>
    </row>
    <row r="1879" spans="6:6">
      <c r="F1879" s="662"/>
    </row>
    <row r="1880" spans="6:6">
      <c r="F1880" s="662"/>
    </row>
    <row r="1881" spans="6:6">
      <c r="F1881" s="662"/>
    </row>
    <row r="1882" spans="6:6">
      <c r="F1882" s="662"/>
    </row>
    <row r="1883" spans="6:6">
      <c r="F1883" s="662"/>
    </row>
    <row r="1884" spans="6:6">
      <c r="F1884" s="662"/>
    </row>
    <row r="1885" spans="6:6">
      <c r="F1885" s="662"/>
    </row>
    <row r="1886" spans="6:6">
      <c r="F1886" s="662"/>
    </row>
    <row r="1887" spans="6:6">
      <c r="F1887" s="662"/>
    </row>
    <row r="1888" spans="6:6">
      <c r="F1888" s="662"/>
    </row>
    <row r="1889" spans="6:6">
      <c r="F1889" s="662"/>
    </row>
    <row r="1890" spans="6:6">
      <c r="F1890" s="662"/>
    </row>
    <row r="1891" spans="6:6">
      <c r="F1891" s="662"/>
    </row>
    <row r="1892" spans="6:6">
      <c r="F1892" s="662"/>
    </row>
    <row r="1893" spans="6:6">
      <c r="F1893" s="662"/>
    </row>
    <row r="1894" spans="6:6">
      <c r="F1894" s="662"/>
    </row>
    <row r="1895" spans="6:6">
      <c r="F1895" s="662"/>
    </row>
    <row r="1896" spans="6:6">
      <c r="F1896" s="662"/>
    </row>
    <row r="1897" spans="6:6">
      <c r="F1897" s="662"/>
    </row>
    <row r="1898" spans="6:6">
      <c r="F1898" s="662"/>
    </row>
    <row r="1899" spans="6:6">
      <c r="F1899" s="662"/>
    </row>
    <row r="1900" spans="6:6">
      <c r="F1900" s="662"/>
    </row>
    <row r="1901" spans="6:6">
      <c r="F1901" s="662"/>
    </row>
    <row r="1902" spans="6:6">
      <c r="F1902" s="662"/>
    </row>
    <row r="1903" spans="6:6">
      <c r="F1903" s="662"/>
    </row>
    <row r="1904" spans="6:6">
      <c r="F1904" s="662"/>
    </row>
    <row r="1905" spans="6:6">
      <c r="F1905" s="662"/>
    </row>
    <row r="1906" spans="6:6">
      <c r="F1906" s="662"/>
    </row>
    <row r="1907" spans="6:6">
      <c r="F1907" s="662"/>
    </row>
    <row r="1908" spans="6:6">
      <c r="F1908" s="662"/>
    </row>
    <row r="1909" spans="6:6">
      <c r="F1909" s="662"/>
    </row>
    <row r="1910" spans="6:6">
      <c r="F1910" s="662"/>
    </row>
    <row r="1911" spans="6:6">
      <c r="F1911" s="662"/>
    </row>
    <row r="1912" spans="6:6">
      <c r="F1912" s="662"/>
    </row>
    <row r="1913" spans="6:6">
      <c r="F1913" s="662"/>
    </row>
    <row r="1914" spans="6:6">
      <c r="F1914" s="662"/>
    </row>
    <row r="1915" spans="6:6">
      <c r="F1915" s="662"/>
    </row>
    <row r="1916" spans="6:6">
      <c r="F1916" s="662"/>
    </row>
    <row r="1917" spans="6:6">
      <c r="F1917" s="662"/>
    </row>
    <row r="1918" spans="6:6">
      <c r="F1918" s="662"/>
    </row>
    <row r="1919" spans="6:6">
      <c r="F1919" s="662"/>
    </row>
    <row r="1920" spans="6:6">
      <c r="F1920" s="662"/>
    </row>
    <row r="1921" spans="6:6">
      <c r="F1921" s="662"/>
    </row>
    <row r="1922" spans="6:6">
      <c r="F1922" s="662"/>
    </row>
    <row r="1923" spans="6:6">
      <c r="F1923" s="662"/>
    </row>
    <row r="1924" spans="6:6">
      <c r="F1924" s="662"/>
    </row>
    <row r="1925" spans="6:6">
      <c r="F1925" s="662"/>
    </row>
    <row r="1926" spans="6:6">
      <c r="F1926" s="662"/>
    </row>
    <row r="1927" spans="6:6">
      <c r="F1927" s="662"/>
    </row>
    <row r="1928" spans="6:6">
      <c r="F1928" s="662"/>
    </row>
    <row r="1929" spans="6:6">
      <c r="F1929" s="662"/>
    </row>
    <row r="1930" spans="6:6">
      <c r="F1930" s="662"/>
    </row>
    <row r="1931" spans="6:6">
      <c r="F1931" s="662"/>
    </row>
    <row r="1932" spans="6:6">
      <c r="F1932" s="662"/>
    </row>
    <row r="1933" spans="6:6">
      <c r="F1933" s="662"/>
    </row>
    <row r="1934" spans="6:6">
      <c r="F1934" s="662"/>
    </row>
    <row r="1935" spans="6:6">
      <c r="F1935" s="662"/>
    </row>
    <row r="1936" spans="6:6">
      <c r="F1936" s="662"/>
    </row>
    <row r="1937" spans="6:6">
      <c r="F1937" s="662"/>
    </row>
    <row r="1938" spans="6:6">
      <c r="F1938" s="662"/>
    </row>
    <row r="1939" spans="6:6">
      <c r="F1939" s="662"/>
    </row>
    <row r="1940" spans="6:6">
      <c r="F1940" s="662"/>
    </row>
    <row r="1941" spans="6:6">
      <c r="F1941" s="662"/>
    </row>
    <row r="1942" spans="6:6">
      <c r="F1942" s="662"/>
    </row>
    <row r="1943" spans="6:6">
      <c r="F1943" s="662"/>
    </row>
    <row r="1944" spans="6:6">
      <c r="F1944" s="662"/>
    </row>
    <row r="1945" spans="6:6">
      <c r="F1945" s="662"/>
    </row>
    <row r="1946" spans="6:6">
      <c r="F1946" s="662"/>
    </row>
    <row r="1947" spans="6:6">
      <c r="F1947" s="662"/>
    </row>
    <row r="1948" spans="6:6">
      <c r="F1948" s="662"/>
    </row>
    <row r="1949" spans="6:6">
      <c r="F1949" s="662"/>
    </row>
    <row r="1950" spans="6:6">
      <c r="F1950" s="662"/>
    </row>
    <row r="1951" spans="6:6">
      <c r="F1951" s="662"/>
    </row>
    <row r="1952" spans="6:6">
      <c r="F1952" s="662"/>
    </row>
    <row r="1953" spans="6:6">
      <c r="F1953" s="662"/>
    </row>
    <row r="1954" spans="6:6">
      <c r="F1954" s="662"/>
    </row>
    <row r="1955" spans="6:6">
      <c r="F1955" s="662"/>
    </row>
    <row r="1956" spans="6:6">
      <c r="F1956" s="662"/>
    </row>
    <row r="1957" spans="6:6">
      <c r="F1957" s="662"/>
    </row>
    <row r="1958" spans="6:6">
      <c r="F1958" s="662"/>
    </row>
    <row r="1959" spans="6:6">
      <c r="F1959" s="662"/>
    </row>
    <row r="1960" spans="6:6">
      <c r="F1960" s="662"/>
    </row>
    <row r="1961" spans="6:6">
      <c r="F1961" s="662"/>
    </row>
    <row r="1962" spans="6:6">
      <c r="F1962" s="662"/>
    </row>
    <row r="1963" spans="6:6">
      <c r="F1963" s="662"/>
    </row>
    <row r="1964" spans="6:6">
      <c r="F1964" s="662"/>
    </row>
    <row r="1965" spans="6:6">
      <c r="F1965" s="662"/>
    </row>
    <row r="1966" spans="6:6">
      <c r="F1966" s="662"/>
    </row>
    <row r="1967" spans="6:6">
      <c r="F1967" s="662"/>
    </row>
    <row r="1968" spans="6:6">
      <c r="F1968" s="662"/>
    </row>
    <row r="1969" spans="6:6">
      <c r="F1969" s="662"/>
    </row>
    <row r="1970" spans="6:6">
      <c r="F1970" s="662"/>
    </row>
    <row r="1971" spans="6:6">
      <c r="F1971" s="662"/>
    </row>
    <row r="1972" spans="6:6">
      <c r="F1972" s="662"/>
    </row>
    <row r="1973" spans="6:6">
      <c r="F1973" s="662"/>
    </row>
    <row r="1974" spans="6:6">
      <c r="F1974" s="662"/>
    </row>
    <row r="1975" spans="6:6">
      <c r="F1975" s="662"/>
    </row>
    <row r="1976" spans="6:6">
      <c r="F1976" s="662"/>
    </row>
    <row r="1977" spans="6:6">
      <c r="F1977" s="662"/>
    </row>
    <row r="1978" spans="6:6">
      <c r="F1978" s="662"/>
    </row>
    <row r="1979" spans="6:6">
      <c r="F1979" s="662"/>
    </row>
    <row r="1980" spans="6:6">
      <c r="F1980" s="662"/>
    </row>
    <row r="1981" spans="6:6">
      <c r="F1981" s="662"/>
    </row>
    <row r="1982" spans="6:6">
      <c r="F1982" s="662"/>
    </row>
    <row r="1983" spans="6:6">
      <c r="F1983" s="662"/>
    </row>
    <row r="1984" spans="6:6">
      <c r="F1984" s="662"/>
    </row>
    <row r="1985" spans="6:6">
      <c r="F1985" s="662"/>
    </row>
    <row r="1986" spans="6:6">
      <c r="F1986" s="662"/>
    </row>
    <row r="1987" spans="6:6">
      <c r="F1987" s="662"/>
    </row>
    <row r="1988" spans="6:6">
      <c r="F1988" s="662"/>
    </row>
    <row r="1989" spans="6:6">
      <c r="F1989" s="662"/>
    </row>
    <row r="1990" spans="6:6">
      <c r="F1990" s="662"/>
    </row>
    <row r="1991" spans="6:6">
      <c r="F1991" s="662"/>
    </row>
    <row r="1992" spans="6:6">
      <c r="F1992" s="662"/>
    </row>
    <row r="1993" spans="6:6">
      <c r="F1993" s="662"/>
    </row>
    <row r="1994" spans="6:6">
      <c r="F1994" s="662"/>
    </row>
    <row r="1995" spans="6:6">
      <c r="F1995" s="662"/>
    </row>
    <row r="1996" spans="6:6">
      <c r="F1996" s="662"/>
    </row>
    <row r="1997" spans="6:6">
      <c r="F1997" s="662"/>
    </row>
    <row r="1998" spans="6:6">
      <c r="F1998" s="662"/>
    </row>
    <row r="1999" spans="6:6">
      <c r="F1999" s="662"/>
    </row>
    <row r="2000" spans="6:6">
      <c r="F2000" s="662"/>
    </row>
    <row r="2001" spans="6:6">
      <c r="F2001" s="662"/>
    </row>
    <row r="2002" spans="6:6">
      <c r="F2002" s="662"/>
    </row>
    <row r="2003" spans="6:6">
      <c r="F2003" s="662"/>
    </row>
    <row r="2004" spans="6:6">
      <c r="F2004" s="662"/>
    </row>
    <row r="2005" spans="6:6">
      <c r="F2005" s="662"/>
    </row>
    <row r="2006" spans="6:6">
      <c r="F2006" s="662"/>
    </row>
    <row r="2007" spans="6:6">
      <c r="F2007" s="662"/>
    </row>
    <row r="2008" spans="6:6">
      <c r="F2008" s="662"/>
    </row>
    <row r="2009" spans="6:6">
      <c r="F2009" s="662"/>
    </row>
    <row r="2010" spans="6:6">
      <c r="F2010" s="662"/>
    </row>
    <row r="2011" spans="6:6">
      <c r="F2011" s="662"/>
    </row>
    <row r="2012" spans="6:6">
      <c r="F2012" s="662"/>
    </row>
    <row r="2013" spans="6:6">
      <c r="F2013" s="662"/>
    </row>
    <row r="2014" spans="6:6">
      <c r="F2014" s="662"/>
    </row>
    <row r="2015" spans="6:6">
      <c r="F2015" s="662"/>
    </row>
    <row r="2016" spans="6:6">
      <c r="F2016" s="662"/>
    </row>
    <row r="2017" spans="6:6">
      <c r="F2017" s="662"/>
    </row>
    <row r="2018" spans="6:6">
      <c r="F2018" s="662"/>
    </row>
    <row r="2019" spans="6:6">
      <c r="F2019" s="662"/>
    </row>
    <row r="2020" spans="6:6">
      <c r="F2020" s="662"/>
    </row>
    <row r="2021" spans="6:6">
      <c r="F2021" s="662"/>
    </row>
    <row r="2022" spans="6:6">
      <c r="F2022" s="662"/>
    </row>
    <row r="2023" spans="6:6">
      <c r="F2023" s="662"/>
    </row>
    <row r="2024" spans="6:6">
      <c r="F2024" s="662"/>
    </row>
    <row r="2025" spans="6:6">
      <c r="F2025" s="662"/>
    </row>
    <row r="2026" spans="6:6">
      <c r="F2026" s="662"/>
    </row>
    <row r="2027" spans="6:6">
      <c r="F2027" s="662"/>
    </row>
    <row r="2028" spans="6:6">
      <c r="F2028" s="662"/>
    </row>
    <row r="2029" spans="6:6">
      <c r="F2029" s="662"/>
    </row>
    <row r="2030" spans="6:6">
      <c r="F2030" s="662"/>
    </row>
    <row r="2031" spans="6:6">
      <c r="F2031" s="662"/>
    </row>
    <row r="2032" spans="6:6">
      <c r="F2032" s="662"/>
    </row>
    <row r="2033" spans="6:6">
      <c r="F2033" s="662"/>
    </row>
    <row r="2034" spans="6:6">
      <c r="F2034" s="662"/>
    </row>
    <row r="2035" spans="6:6">
      <c r="F2035" s="662"/>
    </row>
    <row r="2036" spans="6:6">
      <c r="F2036" s="662"/>
    </row>
    <row r="2037" spans="6:6">
      <c r="F2037" s="662"/>
    </row>
    <row r="2038" spans="6:6">
      <c r="F2038" s="662"/>
    </row>
    <row r="2039" spans="6:6">
      <c r="F2039" s="662"/>
    </row>
    <row r="2040" spans="6:6">
      <c r="F2040" s="662"/>
    </row>
    <row r="2041" spans="6:6">
      <c r="F2041" s="662"/>
    </row>
    <row r="2042" spans="6:6">
      <c r="F2042" s="662"/>
    </row>
    <row r="2043" spans="6:6">
      <c r="F2043" s="662"/>
    </row>
    <row r="2044" spans="6:6">
      <c r="F2044" s="662"/>
    </row>
    <row r="2045" spans="6:6">
      <c r="F2045" s="662"/>
    </row>
    <row r="2046" spans="6:6">
      <c r="F2046" s="662"/>
    </row>
    <row r="2047" spans="6:6">
      <c r="F2047" s="662"/>
    </row>
    <row r="2048" spans="6:6">
      <c r="F2048" s="662"/>
    </row>
    <row r="2049" spans="6:6">
      <c r="F2049" s="662"/>
    </row>
    <row r="2050" spans="6:6">
      <c r="F2050" s="662"/>
    </row>
    <row r="2051" spans="6:6">
      <c r="F2051" s="662"/>
    </row>
    <row r="2052" spans="6:6">
      <c r="F2052" s="662"/>
    </row>
    <row r="2053" spans="6:6">
      <c r="F2053" s="662"/>
    </row>
    <row r="2054" spans="6:6">
      <c r="F2054" s="662"/>
    </row>
    <row r="2055" spans="6:6">
      <c r="F2055" s="662"/>
    </row>
    <row r="2056" spans="6:6">
      <c r="F2056" s="662"/>
    </row>
    <row r="2057" spans="6:6">
      <c r="F2057" s="662"/>
    </row>
    <row r="2058" spans="6:6">
      <c r="F2058" s="662"/>
    </row>
    <row r="2059" spans="6:6">
      <c r="F2059" s="662"/>
    </row>
    <row r="2060" spans="6:6">
      <c r="F2060" s="662"/>
    </row>
    <row r="2061" spans="6:6">
      <c r="F2061" s="662"/>
    </row>
    <row r="2062" spans="6:6">
      <c r="F2062" s="662"/>
    </row>
    <row r="2063" spans="6:6">
      <c r="F2063" s="662"/>
    </row>
    <row r="2064" spans="6:6">
      <c r="F2064" s="662"/>
    </row>
    <row r="2065" spans="6:6">
      <c r="F2065" s="662"/>
    </row>
    <row r="2066" spans="6:6">
      <c r="F2066" s="662"/>
    </row>
    <row r="2067" spans="6:6">
      <c r="F2067" s="662"/>
    </row>
    <row r="2068" spans="6:6">
      <c r="F2068" s="662"/>
    </row>
    <row r="2069" spans="6:6">
      <c r="F2069" s="662"/>
    </row>
    <row r="2070" spans="6:6">
      <c r="F2070" s="662"/>
    </row>
    <row r="2071" spans="6:6">
      <c r="F2071" s="662"/>
    </row>
    <row r="2072" spans="6:6">
      <c r="F2072" s="662"/>
    </row>
    <row r="2073" spans="6:6">
      <c r="F2073" s="662"/>
    </row>
    <row r="2074" spans="6:6">
      <c r="F2074" s="662"/>
    </row>
    <row r="2075" spans="6:6">
      <c r="F2075" s="662"/>
    </row>
    <row r="2076" spans="6:6">
      <c r="F2076" s="662"/>
    </row>
    <row r="2077" spans="6:6">
      <c r="F2077" s="662"/>
    </row>
    <row r="2078" spans="6:6">
      <c r="F2078" s="662"/>
    </row>
    <row r="2079" spans="6:6">
      <c r="F2079" s="662"/>
    </row>
    <row r="2080" spans="6:6">
      <c r="F2080" s="662"/>
    </row>
    <row r="2081" spans="6:6">
      <c r="F2081" s="662"/>
    </row>
    <row r="2082" spans="6:6">
      <c r="F2082" s="662"/>
    </row>
    <row r="2083" spans="6:6">
      <c r="F2083" s="662"/>
    </row>
    <row r="2084" spans="6:6">
      <c r="F2084" s="662"/>
    </row>
    <row r="2085" spans="6:6">
      <c r="F2085" s="662"/>
    </row>
    <row r="2086" spans="6:6">
      <c r="F2086" s="662"/>
    </row>
    <row r="2087" spans="6:6">
      <c r="F2087" s="662"/>
    </row>
    <row r="2088" spans="6:6">
      <c r="F2088" s="662"/>
    </row>
    <row r="2089" spans="6:6">
      <c r="F2089" s="662"/>
    </row>
    <row r="2090" spans="6:6">
      <c r="F2090" s="662"/>
    </row>
    <row r="2091" spans="6:6">
      <c r="F2091" s="662"/>
    </row>
    <row r="2092" spans="6:6">
      <c r="F2092" s="662"/>
    </row>
    <row r="2093" spans="6:6">
      <c r="F2093" s="662"/>
    </row>
    <row r="2094" spans="6:6">
      <c r="F2094" s="662"/>
    </row>
    <row r="2095" spans="6:6">
      <c r="F2095" s="662"/>
    </row>
    <row r="2096" spans="6:6">
      <c r="F2096" s="662"/>
    </row>
    <row r="2097" spans="6:6">
      <c r="F2097" s="662"/>
    </row>
    <row r="2098" spans="6:6">
      <c r="F2098" s="662"/>
    </row>
    <row r="2099" spans="6:6">
      <c r="F2099" s="662"/>
    </row>
    <row r="2100" spans="6:6">
      <c r="F2100" s="662"/>
    </row>
    <row r="2101" spans="6:6">
      <c r="F2101" s="662"/>
    </row>
    <row r="2102" spans="6:6">
      <c r="F2102" s="662"/>
    </row>
    <row r="2103" spans="6:6">
      <c r="F2103" s="662"/>
    </row>
    <row r="2104" spans="6:6">
      <c r="F2104" s="662"/>
    </row>
    <row r="2105" spans="6:6">
      <c r="F2105" s="662"/>
    </row>
    <row r="2106" spans="6:6">
      <c r="F2106" s="662"/>
    </row>
    <row r="2107" spans="6:6">
      <c r="F2107" s="662"/>
    </row>
    <row r="2108" spans="6:6">
      <c r="F2108" s="662"/>
    </row>
    <row r="2109" spans="6:6">
      <c r="F2109" s="662"/>
    </row>
    <row r="2110" spans="6:6">
      <c r="F2110" s="662"/>
    </row>
    <row r="2111" spans="6:6">
      <c r="F2111" s="662"/>
    </row>
    <row r="2112" spans="6:6">
      <c r="F2112" s="662"/>
    </row>
    <row r="2113" spans="6:6">
      <c r="F2113" s="662"/>
    </row>
    <row r="2114" spans="6:6">
      <c r="F2114" s="662"/>
    </row>
    <row r="2115" spans="6:6">
      <c r="F2115" s="662"/>
    </row>
    <row r="2116" spans="6:6">
      <c r="F2116" s="662"/>
    </row>
    <row r="2117" spans="6:6">
      <c r="F2117" s="662"/>
    </row>
    <row r="2118" spans="6:6">
      <c r="F2118" s="662"/>
    </row>
    <row r="2119" spans="6:6">
      <c r="F2119" s="662"/>
    </row>
    <row r="2120" spans="6:6">
      <c r="F2120" s="662"/>
    </row>
    <row r="2121" spans="6:6">
      <c r="F2121" s="662"/>
    </row>
    <row r="2122" spans="6:6">
      <c r="F2122" s="662"/>
    </row>
    <row r="2123" spans="6:6">
      <c r="F2123" s="662"/>
    </row>
    <row r="2124" spans="6:6">
      <c r="F2124" s="662"/>
    </row>
    <row r="2125" spans="6:6">
      <c r="F2125" s="662"/>
    </row>
    <row r="2126" spans="6:6">
      <c r="F2126" s="662"/>
    </row>
    <row r="2127" spans="6:6">
      <c r="F2127" s="662"/>
    </row>
    <row r="2128" spans="6:6">
      <c r="F2128" s="662"/>
    </row>
    <row r="2129" spans="6:6">
      <c r="F2129" s="662"/>
    </row>
    <row r="2130" spans="6:6">
      <c r="F2130" s="662"/>
    </row>
    <row r="2131" spans="6:6">
      <c r="F2131" s="662"/>
    </row>
    <row r="2132" spans="6:6">
      <c r="F2132" s="662"/>
    </row>
    <row r="2133" spans="6:6">
      <c r="F2133" s="662"/>
    </row>
    <row r="2134" spans="6:6">
      <c r="F2134" s="662"/>
    </row>
    <row r="2135" spans="6:6">
      <c r="F2135" s="662"/>
    </row>
    <row r="2136" spans="6:6">
      <c r="F2136" s="662"/>
    </row>
    <row r="2137" spans="6:6">
      <c r="F2137" s="662"/>
    </row>
    <row r="2138" spans="6:6">
      <c r="F2138" s="662"/>
    </row>
    <row r="2139" spans="6:6">
      <c r="F2139" s="662"/>
    </row>
    <row r="2140" spans="6:6">
      <c r="F2140" s="662"/>
    </row>
    <row r="2141" spans="6:6">
      <c r="F2141" s="662"/>
    </row>
    <row r="2142" spans="6:6">
      <c r="F2142" s="662"/>
    </row>
    <row r="2143" spans="6:6">
      <c r="F2143" s="662"/>
    </row>
    <row r="2144" spans="6:6">
      <c r="F2144" s="662"/>
    </row>
    <row r="2145" spans="6:6">
      <c r="F2145" s="662"/>
    </row>
    <row r="2146" spans="6:6">
      <c r="F2146" s="662"/>
    </row>
    <row r="2147" spans="6:6">
      <c r="F2147" s="662"/>
    </row>
    <row r="2148" spans="6:6">
      <c r="F2148" s="662"/>
    </row>
    <row r="2149" spans="6:6">
      <c r="F2149" s="662"/>
    </row>
    <row r="2150" spans="6:6">
      <c r="F2150" s="662"/>
    </row>
    <row r="2151" spans="6:6">
      <c r="F2151" s="662"/>
    </row>
    <row r="2152" spans="6:6">
      <c r="F2152" s="662"/>
    </row>
    <row r="2153" spans="6:6">
      <c r="F2153" s="662"/>
    </row>
    <row r="2154" spans="6:6">
      <c r="F2154" s="662"/>
    </row>
    <row r="2155" spans="6:6">
      <c r="F2155" s="662"/>
    </row>
    <row r="2156" spans="6:6">
      <c r="F2156" s="662"/>
    </row>
    <row r="2157" spans="6:6">
      <c r="F2157" s="662"/>
    </row>
    <row r="2158" spans="6:6">
      <c r="F2158" s="662"/>
    </row>
    <row r="2159" spans="6:6">
      <c r="F2159" s="662"/>
    </row>
    <row r="2160" spans="6:6">
      <c r="F2160" s="662"/>
    </row>
    <row r="2161" spans="6:6">
      <c r="F2161" s="662"/>
    </row>
    <row r="2162" spans="6:6">
      <c r="F2162" s="662"/>
    </row>
    <row r="2163" spans="6:6">
      <c r="F2163" s="662"/>
    </row>
    <row r="2164" spans="6:6">
      <c r="F2164" s="662"/>
    </row>
    <row r="2165" spans="6:6">
      <c r="F2165" s="662"/>
    </row>
    <row r="2166" spans="6:6">
      <c r="F2166" s="662"/>
    </row>
    <row r="2167" spans="6:6">
      <c r="F2167" s="662"/>
    </row>
    <row r="2168" spans="6:6">
      <c r="F2168" s="662"/>
    </row>
    <row r="2169" spans="6:6">
      <c r="F2169" s="662"/>
    </row>
    <row r="2170" spans="6:6">
      <c r="F2170" s="662"/>
    </row>
    <row r="2171" spans="6:6">
      <c r="F2171" s="662"/>
    </row>
    <row r="2172" spans="6:6">
      <c r="F2172" s="662"/>
    </row>
    <row r="2173" spans="6:6">
      <c r="F2173" s="662"/>
    </row>
    <row r="2174" spans="6:6">
      <c r="F2174" s="662"/>
    </row>
    <row r="2175" spans="6:6">
      <c r="F2175" s="662"/>
    </row>
    <row r="2176" spans="6:6">
      <c r="F2176" s="662"/>
    </row>
    <row r="2177" spans="6:6">
      <c r="F2177" s="662"/>
    </row>
    <row r="2178" spans="6:6">
      <c r="F2178" s="662"/>
    </row>
    <row r="2179" spans="6:6">
      <c r="F2179" s="662"/>
    </row>
    <row r="2180" spans="6:6">
      <c r="F2180" s="662"/>
    </row>
    <row r="2181" spans="6:6">
      <c r="F2181" s="662"/>
    </row>
    <row r="2182" spans="6:6">
      <c r="F2182" s="662"/>
    </row>
    <row r="2183" spans="6:6">
      <c r="F2183" s="662"/>
    </row>
    <row r="2184" spans="6:6">
      <c r="F2184" s="662"/>
    </row>
    <row r="2185" spans="6:6">
      <c r="F2185" s="662"/>
    </row>
    <row r="2186" spans="6:6">
      <c r="F2186" s="662"/>
    </row>
    <row r="2187" spans="6:6">
      <c r="F2187" s="662"/>
    </row>
    <row r="2188" spans="6:6">
      <c r="F2188" s="662"/>
    </row>
    <row r="2189" spans="6:6">
      <c r="F2189" s="662"/>
    </row>
    <row r="2190" spans="6:6">
      <c r="F2190" s="662"/>
    </row>
    <row r="2191" spans="6:6">
      <c r="F2191" s="662"/>
    </row>
    <row r="2192" spans="6:6">
      <c r="F2192" s="662"/>
    </row>
    <row r="2193" spans="6:6">
      <c r="F2193" s="662"/>
    </row>
    <row r="2194" spans="6:6">
      <c r="F2194" s="662"/>
    </row>
    <row r="2195" spans="6:6">
      <c r="F2195" s="662"/>
    </row>
    <row r="2196" spans="6:6">
      <c r="F2196" s="662"/>
    </row>
    <row r="2197" spans="6:6">
      <c r="F2197" s="662"/>
    </row>
    <row r="2198" spans="6:6">
      <c r="F2198" s="662"/>
    </row>
    <row r="2199" spans="6:6">
      <c r="F2199" s="662"/>
    </row>
    <row r="2200" spans="6:6">
      <c r="F2200" s="662"/>
    </row>
    <row r="2201" spans="6:6">
      <c r="F2201" s="662"/>
    </row>
    <row r="2202" spans="6:6">
      <c r="F2202" s="662"/>
    </row>
    <row r="2203" spans="6:6">
      <c r="F2203" s="662"/>
    </row>
    <row r="2204" spans="6:6">
      <c r="F2204" s="662"/>
    </row>
    <row r="2205" spans="6:6">
      <c r="F2205" s="662"/>
    </row>
    <row r="2206" spans="6:6">
      <c r="F2206" s="662"/>
    </row>
    <row r="2207" spans="6:6">
      <c r="F2207" s="662"/>
    </row>
    <row r="2208" spans="6:6">
      <c r="F2208" s="662"/>
    </row>
    <row r="2209" spans="6:6">
      <c r="F2209" s="662"/>
    </row>
    <row r="2210" spans="6:6">
      <c r="F2210" s="662"/>
    </row>
    <row r="2211" spans="6:6">
      <c r="F2211" s="662"/>
    </row>
    <row r="2212" spans="6:6">
      <c r="F2212" s="662"/>
    </row>
    <row r="2213" spans="6:6">
      <c r="F2213" s="662"/>
    </row>
    <row r="2214" spans="6:6">
      <c r="F2214" s="662"/>
    </row>
    <row r="2215" spans="6:6">
      <c r="F2215" s="662"/>
    </row>
    <row r="2216" spans="6:6">
      <c r="F2216" s="662"/>
    </row>
    <row r="2217" spans="6:6">
      <c r="F2217" s="662"/>
    </row>
    <row r="2218" spans="6:6">
      <c r="F2218" s="662"/>
    </row>
    <row r="2219" spans="6:6">
      <c r="F2219" s="662"/>
    </row>
    <row r="2220" spans="6:6">
      <c r="F2220" s="662"/>
    </row>
    <row r="2221" spans="6:6">
      <c r="F2221" s="662"/>
    </row>
    <row r="2222" spans="6:6">
      <c r="F2222" s="662"/>
    </row>
    <row r="2223" spans="6:6">
      <c r="F2223" s="662"/>
    </row>
    <row r="2224" spans="6:6">
      <c r="F2224" s="662"/>
    </row>
    <row r="2225" spans="6:6">
      <c r="F2225" s="662"/>
    </row>
    <row r="2226" spans="6:6">
      <c r="F2226" s="662"/>
    </row>
    <row r="2227" spans="6:6">
      <c r="F2227" s="662"/>
    </row>
    <row r="2228" spans="6:6">
      <c r="F2228" s="662"/>
    </row>
    <row r="2229" spans="6:6">
      <c r="F2229" s="662"/>
    </row>
    <row r="2230" spans="6:6">
      <c r="F2230" s="662"/>
    </row>
    <row r="2231" spans="6:6">
      <c r="F2231" s="662"/>
    </row>
    <row r="2232" spans="6:6">
      <c r="F2232" s="662"/>
    </row>
    <row r="2233" spans="6:6">
      <c r="F2233" s="662"/>
    </row>
    <row r="2234" spans="6:6">
      <c r="F2234" s="662"/>
    </row>
    <row r="2235" spans="6:6">
      <c r="F2235" s="662"/>
    </row>
    <row r="2236" spans="6:6">
      <c r="F2236" s="662"/>
    </row>
    <row r="2237" spans="6:6">
      <c r="F2237" s="662"/>
    </row>
    <row r="2238" spans="6:6">
      <c r="F2238" s="662"/>
    </row>
    <row r="2239" spans="6:6">
      <c r="F2239" s="662"/>
    </row>
    <row r="2240" spans="6:6">
      <c r="F2240" s="662"/>
    </row>
    <row r="2241" spans="6:6">
      <c r="F2241" s="662"/>
    </row>
    <row r="2242" spans="6:6">
      <c r="F2242" s="662"/>
    </row>
    <row r="2243" spans="6:6">
      <c r="F2243" s="662"/>
    </row>
    <row r="2244" spans="6:6">
      <c r="F2244" s="662"/>
    </row>
    <row r="2245" spans="6:6">
      <c r="F2245" s="662"/>
    </row>
    <row r="2246" spans="6:6">
      <c r="F2246" s="662"/>
    </row>
    <row r="2247" spans="6:6">
      <c r="F2247" s="662"/>
    </row>
    <row r="2248" spans="6:6">
      <c r="F2248" s="662"/>
    </row>
    <row r="2249" spans="6:6">
      <c r="F2249" s="662"/>
    </row>
    <row r="2250" spans="6:6">
      <c r="F2250" s="662"/>
    </row>
    <row r="2251" spans="6:6">
      <c r="F2251" s="662"/>
    </row>
    <row r="2252" spans="6:6">
      <c r="F2252" s="662"/>
    </row>
    <row r="2253" spans="6:6">
      <c r="F2253" s="662"/>
    </row>
    <row r="2254" spans="6:6">
      <c r="F2254" s="662"/>
    </row>
    <row r="2255" spans="6:6">
      <c r="F2255" s="662"/>
    </row>
    <row r="2256" spans="6:6">
      <c r="F2256" s="662"/>
    </row>
    <row r="2257" spans="6:6">
      <c r="F2257" s="662"/>
    </row>
    <row r="2258" spans="6:6">
      <c r="F2258" s="662"/>
    </row>
    <row r="2259" spans="6:6">
      <c r="F2259" s="662"/>
    </row>
    <row r="2260" spans="6:6">
      <c r="F2260" s="662"/>
    </row>
    <row r="2261" spans="6:6">
      <c r="F2261" s="662"/>
    </row>
    <row r="2262" spans="6:6">
      <c r="F2262" s="662"/>
    </row>
    <row r="2263" spans="6:6">
      <c r="F2263" s="662"/>
    </row>
    <row r="2264" spans="6:6">
      <c r="F2264" s="662"/>
    </row>
    <row r="2265" spans="6:6">
      <c r="F2265" s="662"/>
    </row>
    <row r="2266" spans="6:6">
      <c r="F2266" s="662"/>
    </row>
    <row r="2267" spans="6:6">
      <c r="F2267" s="662"/>
    </row>
    <row r="2268" spans="6:6">
      <c r="F2268" s="662"/>
    </row>
    <row r="2269" spans="6:6">
      <c r="F2269" s="662"/>
    </row>
    <row r="2270" spans="6:6">
      <c r="F2270" s="662"/>
    </row>
    <row r="2271" spans="6:6">
      <c r="F2271" s="662"/>
    </row>
    <row r="2272" spans="6:6">
      <c r="F2272" s="662"/>
    </row>
    <row r="2273" spans="6:6">
      <c r="F2273" s="662"/>
    </row>
    <row r="2274" spans="6:6">
      <c r="F2274" s="662"/>
    </row>
    <row r="2275" spans="6:6">
      <c r="F2275" s="662"/>
    </row>
    <row r="2276" spans="6:6">
      <c r="F2276" s="662"/>
    </row>
    <row r="2277" spans="6:6">
      <c r="F2277" s="662"/>
    </row>
    <row r="2278" spans="6:6">
      <c r="F2278" s="662"/>
    </row>
    <row r="2279" spans="6:6">
      <c r="F2279" s="662"/>
    </row>
    <row r="2280" spans="6:6">
      <c r="F2280" s="662"/>
    </row>
    <row r="2281" spans="6:6">
      <c r="F2281" s="662"/>
    </row>
    <row r="2282" spans="6:6">
      <c r="F2282" s="662"/>
    </row>
    <row r="2283" spans="6:6">
      <c r="F2283" s="662"/>
    </row>
    <row r="2284" spans="6:6">
      <c r="F2284" s="662"/>
    </row>
    <row r="2285" spans="6:6">
      <c r="F2285" s="662"/>
    </row>
    <row r="2286" spans="6:6">
      <c r="F2286" s="662"/>
    </row>
    <row r="2287" spans="6:6">
      <c r="F2287" s="662"/>
    </row>
    <row r="2288" spans="6:6">
      <c r="F2288" s="662"/>
    </row>
    <row r="2289" spans="6:6">
      <c r="F2289" s="662"/>
    </row>
    <row r="2290" spans="6:6">
      <c r="F2290" s="662"/>
    </row>
    <row r="2291" spans="6:6">
      <c r="F2291" s="662"/>
    </row>
    <row r="2292" spans="6:6">
      <c r="F2292" s="662"/>
    </row>
    <row r="2293" spans="6:6">
      <c r="F2293" s="662"/>
    </row>
    <row r="2294" spans="6:6">
      <c r="F2294" s="662"/>
    </row>
    <row r="2295" spans="6:6">
      <c r="F2295" s="662"/>
    </row>
    <row r="2296" spans="6:6">
      <c r="F2296" s="662"/>
    </row>
    <row r="2297" spans="6:6">
      <c r="F2297" s="662"/>
    </row>
    <row r="2298" spans="6:6">
      <c r="F2298" s="662"/>
    </row>
    <row r="2299" spans="6:6">
      <c r="F2299" s="662"/>
    </row>
    <row r="2300" spans="6:6">
      <c r="F2300" s="662"/>
    </row>
    <row r="2301" spans="6:6">
      <c r="F2301" s="662"/>
    </row>
    <row r="2302" spans="6:6">
      <c r="F2302" s="662"/>
    </row>
    <row r="2303" spans="6:6">
      <c r="F2303" s="662"/>
    </row>
    <row r="2304" spans="6:6">
      <c r="F2304" s="662"/>
    </row>
    <row r="2305" spans="6:6">
      <c r="F2305" s="662"/>
    </row>
    <row r="2306" spans="6:6">
      <c r="F2306" s="662"/>
    </row>
    <row r="2307" spans="6:6">
      <c r="F2307" s="662"/>
    </row>
    <row r="2308" spans="6:6">
      <c r="F2308" s="662"/>
    </row>
    <row r="2309" spans="6:6">
      <c r="F2309" s="662"/>
    </row>
    <row r="2310" spans="6:6">
      <c r="F2310" s="662"/>
    </row>
    <row r="2311" spans="6:6">
      <c r="F2311" s="662"/>
    </row>
    <row r="2312" spans="6:6">
      <c r="F2312" s="662"/>
    </row>
    <row r="2313" spans="6:6">
      <c r="F2313" s="662"/>
    </row>
    <row r="2314" spans="6:6">
      <c r="F2314" s="662"/>
    </row>
    <row r="2315" spans="6:6">
      <c r="F2315" s="662"/>
    </row>
    <row r="2316" spans="6:6">
      <c r="F2316" s="662"/>
    </row>
    <row r="2317" spans="6:6">
      <c r="F2317" s="662"/>
    </row>
    <row r="2318" spans="6:6">
      <c r="F2318" s="662"/>
    </row>
    <row r="2319" spans="6:6">
      <c r="F2319" s="662"/>
    </row>
    <row r="2320" spans="6:6">
      <c r="F2320" s="662"/>
    </row>
    <row r="2321" spans="6:6">
      <c r="F2321" s="662"/>
    </row>
    <row r="2322" spans="6:6">
      <c r="F2322" s="662"/>
    </row>
    <row r="2323" spans="6:6">
      <c r="F2323" s="662"/>
    </row>
    <row r="2324" spans="6:6">
      <c r="F2324" s="662"/>
    </row>
    <row r="2325" spans="6:6">
      <c r="F2325" s="662"/>
    </row>
    <row r="2326" spans="6:6">
      <c r="F2326" s="662"/>
    </row>
    <row r="2327" spans="6:6">
      <c r="F2327" s="662"/>
    </row>
    <row r="2328" spans="6:6">
      <c r="F2328" s="662"/>
    </row>
    <row r="2329" spans="6:6">
      <c r="F2329" s="662"/>
    </row>
    <row r="2330" spans="6:6">
      <c r="F2330" s="662"/>
    </row>
    <row r="2331" spans="6:6">
      <c r="F2331" s="662"/>
    </row>
    <row r="2332" spans="6:6">
      <c r="F2332" s="662"/>
    </row>
    <row r="2333" spans="6:6">
      <c r="F2333" s="662"/>
    </row>
    <row r="2334" spans="6:6">
      <c r="F2334" s="662"/>
    </row>
    <row r="2335" spans="6:6">
      <c r="F2335" s="662"/>
    </row>
    <row r="2336" spans="6:6">
      <c r="F2336" s="662"/>
    </row>
    <row r="2337" spans="6:6">
      <c r="F2337" s="662"/>
    </row>
    <row r="2338" spans="6:6">
      <c r="F2338" s="662"/>
    </row>
    <row r="2339" spans="6:6">
      <c r="F2339" s="662"/>
    </row>
    <row r="2340" spans="6:6">
      <c r="F2340" s="662"/>
    </row>
    <row r="2341" spans="6:6">
      <c r="F2341" s="662"/>
    </row>
    <row r="2342" spans="6:6">
      <c r="F2342" s="662"/>
    </row>
    <row r="2343" spans="6:6">
      <c r="F2343" s="662"/>
    </row>
    <row r="2344" spans="6:6">
      <c r="F2344" s="662"/>
    </row>
    <row r="2345" spans="6:6">
      <c r="F2345" s="662"/>
    </row>
    <row r="2346" spans="6:6">
      <c r="F2346" s="662"/>
    </row>
    <row r="2347" spans="6:6">
      <c r="F2347" s="662"/>
    </row>
    <row r="2348" spans="6:6">
      <c r="F2348" s="662"/>
    </row>
    <row r="2349" spans="6:6">
      <c r="F2349" s="662"/>
    </row>
    <row r="2350" spans="6:6">
      <c r="F2350" s="662"/>
    </row>
    <row r="2351" spans="6:6">
      <c r="F2351" s="662"/>
    </row>
    <row r="2352" spans="6:6">
      <c r="F2352" s="662"/>
    </row>
    <row r="2353" spans="6:6">
      <c r="F2353" s="662"/>
    </row>
    <row r="2354" spans="6:6">
      <c r="F2354" s="662"/>
    </row>
    <row r="2355" spans="6:6">
      <c r="F2355" s="662"/>
    </row>
    <row r="2356" spans="6:6">
      <c r="F2356" s="662"/>
    </row>
    <row r="2357" spans="6:6">
      <c r="F2357" s="662"/>
    </row>
    <row r="2358" spans="6:6">
      <c r="F2358" s="662"/>
    </row>
    <row r="2359" spans="6:6">
      <c r="F2359" s="662"/>
    </row>
    <row r="2360" spans="6:6">
      <c r="F2360" s="662"/>
    </row>
    <row r="2361" spans="6:6">
      <c r="F2361" s="662"/>
    </row>
    <row r="2362" spans="6:6">
      <c r="F2362" s="662"/>
    </row>
    <row r="2363" spans="6:6">
      <c r="F2363" s="662"/>
    </row>
    <row r="2364" spans="6:6">
      <c r="F2364" s="662"/>
    </row>
    <row r="2365" spans="6:6">
      <c r="F2365" s="662"/>
    </row>
    <row r="2366" spans="6:6">
      <c r="F2366" s="662"/>
    </row>
    <row r="2367" spans="6:6">
      <c r="F2367" s="662"/>
    </row>
    <row r="2368" spans="6:6">
      <c r="F2368" s="662"/>
    </row>
    <row r="2369" spans="6:6">
      <c r="F2369" s="662"/>
    </row>
    <row r="2370" spans="6:6">
      <c r="F2370" s="662"/>
    </row>
    <row r="2371" spans="6:6">
      <c r="F2371" s="662"/>
    </row>
    <row r="2372" spans="6:6">
      <c r="F2372" s="662"/>
    </row>
    <row r="2373" spans="6:6">
      <c r="F2373" s="662"/>
    </row>
    <row r="2374" spans="6:6">
      <c r="F2374" s="662"/>
    </row>
    <row r="2375" spans="6:6">
      <c r="F2375" s="662"/>
    </row>
    <row r="2376" spans="6:6">
      <c r="F2376" s="662"/>
    </row>
    <row r="2377" spans="6:6">
      <c r="F2377" s="662"/>
    </row>
    <row r="2378" spans="6:6">
      <c r="F2378" s="662"/>
    </row>
    <row r="2379" spans="6:6">
      <c r="F2379" s="662"/>
    </row>
    <row r="2380" spans="6:6">
      <c r="F2380" s="662"/>
    </row>
    <row r="2381" spans="6:6">
      <c r="F2381" s="662"/>
    </row>
    <row r="2382" spans="6:6">
      <c r="F2382" s="662"/>
    </row>
    <row r="2383" spans="6:6">
      <c r="F2383" s="662"/>
    </row>
    <row r="2384" spans="6:6">
      <c r="F2384" s="662"/>
    </row>
    <row r="2385" spans="6:6">
      <c r="F2385" s="662"/>
    </row>
    <row r="2386" spans="6:6">
      <c r="F2386" s="662"/>
    </row>
    <row r="2387" spans="6:6">
      <c r="F2387" s="662"/>
    </row>
    <row r="2388" spans="6:6">
      <c r="F2388" s="662"/>
    </row>
    <row r="2389" spans="6:6">
      <c r="F2389" s="662"/>
    </row>
    <row r="2390" spans="6:6">
      <c r="F2390" s="662"/>
    </row>
    <row r="2391" spans="6:6">
      <c r="F2391" s="662"/>
    </row>
    <row r="2392" spans="6:6">
      <c r="F2392" s="662"/>
    </row>
    <row r="2393" spans="6:6">
      <c r="F2393" s="662"/>
    </row>
    <row r="2394" spans="6:6">
      <c r="F2394" s="662"/>
    </row>
    <row r="2395" spans="6:6">
      <c r="F2395" s="662"/>
    </row>
    <row r="2396" spans="6:6">
      <c r="F2396" s="662"/>
    </row>
    <row r="2397" spans="6:6">
      <c r="F2397" s="662"/>
    </row>
    <row r="2398" spans="6:6">
      <c r="F2398" s="662"/>
    </row>
    <row r="2399" spans="6:6">
      <c r="F2399" s="662"/>
    </row>
    <row r="2400" spans="6:6">
      <c r="F2400" s="662"/>
    </row>
    <row r="2401" spans="6:6">
      <c r="F2401" s="662"/>
    </row>
    <row r="2402" spans="6:6">
      <c r="F2402" s="662"/>
    </row>
    <row r="2403" spans="6:6">
      <c r="F2403" s="662"/>
    </row>
    <row r="2404" spans="6:6">
      <c r="F2404" s="662"/>
    </row>
    <row r="2405" spans="6:6">
      <c r="F2405" s="662"/>
    </row>
    <row r="2406" spans="6:6">
      <c r="F2406" s="662"/>
    </row>
    <row r="2407" spans="6:6">
      <c r="F2407" s="662"/>
    </row>
    <row r="2408" spans="6:6">
      <c r="F2408" s="662"/>
    </row>
    <row r="2409" spans="6:6">
      <c r="F2409" s="662"/>
    </row>
    <row r="2410" spans="6:6">
      <c r="F2410" s="662"/>
    </row>
    <row r="2411" spans="6:6">
      <c r="F2411" s="662"/>
    </row>
    <row r="2412" spans="6:6">
      <c r="F2412" s="662"/>
    </row>
    <row r="2413" spans="6:6">
      <c r="F2413" s="662"/>
    </row>
    <row r="2414" spans="6:6">
      <c r="F2414" s="662"/>
    </row>
    <row r="2415" spans="6:6">
      <c r="F2415" s="662"/>
    </row>
    <row r="2416" spans="6:6">
      <c r="F2416" s="662"/>
    </row>
    <row r="2417" spans="6:6">
      <c r="F2417" s="662"/>
    </row>
    <row r="2418" spans="6:6">
      <c r="F2418" s="662"/>
    </row>
    <row r="2419" spans="6:6">
      <c r="F2419" s="662"/>
    </row>
    <row r="2420" spans="6:6">
      <c r="F2420" s="662"/>
    </row>
    <row r="2421" spans="6:6">
      <c r="F2421" s="662"/>
    </row>
    <row r="2422" spans="6:6">
      <c r="F2422" s="662"/>
    </row>
    <row r="2423" spans="6:6">
      <c r="F2423" s="662"/>
    </row>
    <row r="2424" spans="6:6">
      <c r="F2424" s="662"/>
    </row>
    <row r="2425" spans="6:6">
      <c r="F2425" s="662"/>
    </row>
    <row r="2426" spans="6:6">
      <c r="F2426" s="662"/>
    </row>
    <row r="2427" spans="6:6">
      <c r="F2427" s="662"/>
    </row>
    <row r="2428" spans="6:6">
      <c r="F2428" s="662"/>
    </row>
    <row r="2429" spans="6:6">
      <c r="F2429" s="662"/>
    </row>
    <row r="2430" spans="6:6">
      <c r="F2430" s="662"/>
    </row>
    <row r="2431" spans="6:6">
      <c r="F2431" s="662"/>
    </row>
    <row r="2432" spans="6:6">
      <c r="F2432" s="662"/>
    </row>
    <row r="2433" spans="6:6">
      <c r="F2433" s="662"/>
    </row>
    <row r="2434" spans="6:6">
      <c r="F2434" s="662"/>
    </row>
    <row r="2435" spans="6:6">
      <c r="F2435" s="662"/>
    </row>
    <row r="2436" spans="6:6">
      <c r="F2436" s="662"/>
    </row>
    <row r="2437" spans="6:6">
      <c r="F2437" s="662"/>
    </row>
    <row r="2438" spans="6:6">
      <c r="F2438" s="662"/>
    </row>
    <row r="2439" spans="6:6">
      <c r="F2439" s="662"/>
    </row>
    <row r="2440" spans="6:6">
      <c r="F2440" s="662"/>
    </row>
    <row r="2441" spans="6:6">
      <c r="F2441" s="662"/>
    </row>
    <row r="2442" spans="6:6">
      <c r="F2442" s="662"/>
    </row>
    <row r="2443" spans="6:6">
      <c r="F2443" s="662"/>
    </row>
    <row r="2444" spans="6:6">
      <c r="F2444" s="662"/>
    </row>
    <row r="2445" spans="6:6">
      <c r="F2445" s="662"/>
    </row>
    <row r="2446" spans="6:6">
      <c r="F2446" s="662"/>
    </row>
    <row r="2447" spans="6:6">
      <c r="F2447" s="662"/>
    </row>
    <row r="2448" spans="6:6">
      <c r="F2448" s="662"/>
    </row>
    <row r="2449" spans="6:6">
      <c r="F2449" s="662"/>
    </row>
    <row r="2450" spans="6:6">
      <c r="F2450" s="662"/>
    </row>
    <row r="2451" spans="6:6">
      <c r="F2451" s="662"/>
    </row>
    <row r="2452" spans="6:6">
      <c r="F2452" s="662"/>
    </row>
    <row r="2453" spans="6:6">
      <c r="F2453" s="662"/>
    </row>
    <row r="2454" spans="6:6">
      <c r="F2454" s="662"/>
    </row>
    <row r="2455" spans="6:6">
      <c r="F2455" s="662"/>
    </row>
    <row r="2456" spans="6:6">
      <c r="F2456" s="662"/>
    </row>
    <row r="2457" spans="6:6">
      <c r="F2457" s="662"/>
    </row>
    <row r="2458" spans="6:6">
      <c r="F2458" s="662"/>
    </row>
    <row r="2459" spans="6:6">
      <c r="F2459" s="662"/>
    </row>
    <row r="2460" spans="6:6">
      <c r="F2460" s="662"/>
    </row>
    <row r="2461" spans="6:6">
      <c r="F2461" s="662"/>
    </row>
    <row r="2462" spans="6:6">
      <c r="F2462" s="662"/>
    </row>
    <row r="2463" spans="6:6">
      <c r="F2463" s="662"/>
    </row>
    <row r="2464" spans="6:6">
      <c r="F2464" s="662"/>
    </row>
    <row r="2465" spans="6:6">
      <c r="F2465" s="662"/>
    </row>
    <row r="2466" spans="6:6">
      <c r="F2466" s="662"/>
    </row>
    <row r="2467" spans="6:6">
      <c r="F2467" s="662"/>
    </row>
    <row r="2468" spans="6:6">
      <c r="F2468" s="662"/>
    </row>
    <row r="2469" spans="6:6">
      <c r="F2469" s="662"/>
    </row>
    <row r="2470" spans="6:6">
      <c r="F2470" s="662"/>
    </row>
    <row r="2471" spans="6:6">
      <c r="F2471" s="662"/>
    </row>
    <row r="2472" spans="6:6">
      <c r="F2472" s="662"/>
    </row>
    <row r="2473" spans="6:6">
      <c r="F2473" s="662"/>
    </row>
    <row r="2474" spans="6:6">
      <c r="F2474" s="662"/>
    </row>
    <row r="2475" spans="6:6">
      <c r="F2475" s="662"/>
    </row>
    <row r="2476" spans="6:6">
      <c r="F2476" s="662"/>
    </row>
    <row r="2477" spans="6:6">
      <c r="F2477" s="662"/>
    </row>
    <row r="2478" spans="6:6">
      <c r="F2478" s="662"/>
    </row>
    <row r="2479" spans="6:6">
      <c r="F2479" s="662"/>
    </row>
    <row r="2480" spans="6:6">
      <c r="F2480" s="662"/>
    </row>
    <row r="2481" spans="6:6">
      <c r="F2481" s="662"/>
    </row>
    <row r="2482" spans="6:6">
      <c r="F2482" s="662"/>
    </row>
    <row r="2483" spans="6:6">
      <c r="F2483" s="662"/>
    </row>
    <row r="2484" spans="6:6">
      <c r="F2484" s="662"/>
    </row>
    <row r="2485" spans="6:6">
      <c r="F2485" s="662"/>
    </row>
    <row r="2486" spans="6:6">
      <c r="F2486" s="662"/>
    </row>
    <row r="2487" spans="6:6">
      <c r="F2487" s="662"/>
    </row>
    <row r="2488" spans="6:6">
      <c r="F2488" s="662"/>
    </row>
    <row r="2489" spans="6:6">
      <c r="F2489" s="662"/>
    </row>
    <row r="2490" spans="6:6">
      <c r="F2490" s="662"/>
    </row>
    <row r="2491" spans="6:6">
      <c r="F2491" s="662"/>
    </row>
    <row r="2492" spans="6:6">
      <c r="F2492" s="662"/>
    </row>
    <row r="2493" spans="6:6">
      <c r="F2493" s="662"/>
    </row>
    <row r="2494" spans="6:6">
      <c r="F2494" s="662"/>
    </row>
    <row r="2495" spans="6:6">
      <c r="F2495" s="662"/>
    </row>
    <row r="2496" spans="6:6">
      <c r="F2496" s="662"/>
    </row>
    <row r="2497" spans="6:6">
      <c r="F2497" s="662"/>
    </row>
    <row r="2498" spans="6:6">
      <c r="F2498" s="662"/>
    </row>
    <row r="2499" spans="6:6">
      <c r="F2499" s="662"/>
    </row>
    <row r="2500" spans="6:6">
      <c r="F2500" s="662"/>
    </row>
    <row r="2501" spans="6:6">
      <c r="F2501" s="662"/>
    </row>
    <row r="2502" spans="6:6">
      <c r="F2502" s="662"/>
    </row>
    <row r="2503" spans="6:6">
      <c r="F2503" s="662"/>
    </row>
    <row r="2504" spans="6:6">
      <c r="F2504" s="662"/>
    </row>
    <row r="2505" spans="6:6">
      <c r="F2505" s="662"/>
    </row>
    <row r="2506" spans="6:6">
      <c r="F2506" s="662"/>
    </row>
    <row r="2507" spans="6:6">
      <c r="F2507" s="662"/>
    </row>
    <row r="2508" spans="6:6">
      <c r="F2508" s="662"/>
    </row>
    <row r="2509" spans="6:6">
      <c r="F2509" s="662"/>
    </row>
    <row r="2510" spans="6:6">
      <c r="F2510" s="662"/>
    </row>
    <row r="2511" spans="6:6">
      <c r="F2511" s="662"/>
    </row>
    <row r="2512" spans="6:6">
      <c r="F2512" s="662"/>
    </row>
    <row r="2513" spans="6:6">
      <c r="F2513" s="662"/>
    </row>
    <row r="2514" spans="6:6">
      <c r="F2514" s="662"/>
    </row>
    <row r="2515" spans="6:6">
      <c r="F2515" s="662"/>
    </row>
    <row r="2516" spans="6:6">
      <c r="F2516" s="662"/>
    </row>
    <row r="2517" spans="6:6">
      <c r="F2517" s="662"/>
    </row>
    <row r="2518" spans="6:6">
      <c r="F2518" s="662"/>
    </row>
    <row r="2519" spans="6:6">
      <c r="F2519" s="662"/>
    </row>
    <row r="2520" spans="6:6">
      <c r="F2520" s="662"/>
    </row>
    <row r="2521" spans="6:6">
      <c r="F2521" s="662"/>
    </row>
    <row r="2522" spans="6:6">
      <c r="F2522" s="662"/>
    </row>
    <row r="2523" spans="6:6">
      <c r="F2523" s="662"/>
    </row>
    <row r="2524" spans="6:6">
      <c r="F2524" s="662"/>
    </row>
    <row r="2525" spans="6:6">
      <c r="F2525" s="662"/>
    </row>
    <row r="2526" spans="6:6">
      <c r="F2526" s="662"/>
    </row>
    <row r="2527" spans="6:6">
      <c r="F2527" s="662"/>
    </row>
    <row r="2528" spans="6:6">
      <c r="F2528" s="662"/>
    </row>
    <row r="2529" spans="6:6">
      <c r="F2529" s="662"/>
    </row>
    <row r="2530" spans="6:6">
      <c r="F2530" s="662"/>
    </row>
    <row r="2531" spans="6:6">
      <c r="F2531" s="662"/>
    </row>
    <row r="2532" spans="6:6">
      <c r="F2532" s="662"/>
    </row>
    <row r="2533" spans="6:6">
      <c r="F2533" s="662"/>
    </row>
    <row r="2534" spans="6:6">
      <c r="F2534" s="662"/>
    </row>
    <row r="2535" spans="6:6">
      <c r="F2535" s="662"/>
    </row>
    <row r="2536" spans="6:6">
      <c r="F2536" s="662"/>
    </row>
    <row r="2537" spans="6:6">
      <c r="F2537" s="662"/>
    </row>
    <row r="2538" spans="6:6">
      <c r="F2538" s="662"/>
    </row>
    <row r="2539" spans="6:6">
      <c r="F2539" s="662"/>
    </row>
    <row r="2540" spans="6:6">
      <c r="F2540" s="662"/>
    </row>
    <row r="2541" spans="6:6">
      <c r="F2541" s="662"/>
    </row>
    <row r="2542" spans="6:6">
      <c r="F2542" s="662"/>
    </row>
    <row r="2543" spans="6:6">
      <c r="F2543" s="662"/>
    </row>
    <row r="2544" spans="6:6">
      <c r="F2544" s="662"/>
    </row>
    <row r="2545" spans="6:6">
      <c r="F2545" s="662"/>
    </row>
    <row r="2546" spans="6:6">
      <c r="F2546" s="662"/>
    </row>
    <row r="2547" spans="6:6">
      <c r="F2547" s="662"/>
    </row>
    <row r="2548" spans="6:6">
      <c r="F2548" s="662"/>
    </row>
    <row r="2549" spans="6:6">
      <c r="F2549" s="662"/>
    </row>
    <row r="2550" spans="6:6">
      <c r="F2550" s="662"/>
    </row>
    <row r="2551" spans="6:6">
      <c r="F2551" s="662"/>
    </row>
    <row r="2552" spans="6:6">
      <c r="F2552" s="662"/>
    </row>
    <row r="2553" spans="6:6">
      <c r="F2553" s="662"/>
    </row>
    <row r="2554" spans="6:6">
      <c r="F2554" s="662"/>
    </row>
    <row r="2555" spans="6:6">
      <c r="F2555" s="662"/>
    </row>
    <row r="2556" spans="6:6">
      <c r="F2556" s="662"/>
    </row>
    <row r="2557" spans="6:6">
      <c r="F2557" s="662"/>
    </row>
    <row r="2558" spans="6:6">
      <c r="F2558" s="662"/>
    </row>
    <row r="2559" spans="6:6">
      <c r="F2559" s="662"/>
    </row>
    <row r="2560" spans="6:6">
      <c r="F2560" s="662"/>
    </row>
    <row r="2561" spans="6:6">
      <c r="F2561" s="662"/>
    </row>
    <row r="2562" spans="6:6">
      <c r="F2562" s="662"/>
    </row>
    <row r="2563" spans="6:6">
      <c r="F2563" s="662"/>
    </row>
    <row r="2564" spans="6:6">
      <c r="F2564" s="662"/>
    </row>
    <row r="2565" spans="6:6">
      <c r="F2565" s="662"/>
    </row>
    <row r="2566" spans="6:6">
      <c r="F2566" s="662"/>
    </row>
    <row r="2567" spans="6:6">
      <c r="F2567" s="662"/>
    </row>
    <row r="2568" spans="6:6">
      <c r="F2568" s="662"/>
    </row>
    <row r="2569" spans="6:6">
      <c r="F2569" s="662"/>
    </row>
    <row r="2570" spans="6:6">
      <c r="F2570" s="662"/>
    </row>
    <row r="2571" spans="6:6">
      <c r="F2571" s="662"/>
    </row>
    <row r="2572" spans="6:6">
      <c r="F2572" s="662"/>
    </row>
    <row r="2573" spans="6:6">
      <c r="F2573" s="662"/>
    </row>
    <row r="2574" spans="6:6">
      <c r="F2574" s="662"/>
    </row>
    <row r="2575" spans="6:6">
      <c r="F2575" s="662"/>
    </row>
    <row r="2576" spans="6:6">
      <c r="F2576" s="662"/>
    </row>
    <row r="2577" spans="6:6">
      <c r="F2577" s="662"/>
    </row>
    <row r="2578" spans="6:6">
      <c r="F2578" s="662"/>
    </row>
    <row r="2579" spans="6:6">
      <c r="F2579" s="662"/>
    </row>
    <row r="2580" spans="6:6">
      <c r="F2580" s="662"/>
    </row>
    <row r="2581" spans="6:6">
      <c r="F2581" s="662"/>
    </row>
    <row r="2582" spans="6:6">
      <c r="F2582" s="662"/>
    </row>
    <row r="2583" spans="6:6">
      <c r="F2583" s="662"/>
    </row>
    <row r="2584" spans="6:6">
      <c r="F2584" s="662"/>
    </row>
    <row r="2585" spans="6:6">
      <c r="F2585" s="662"/>
    </row>
    <row r="2586" spans="6:6">
      <c r="F2586" s="662"/>
    </row>
    <row r="2587" spans="6:6">
      <c r="F2587" s="662"/>
    </row>
    <row r="2588" spans="6:6">
      <c r="F2588" s="662"/>
    </row>
    <row r="2589" spans="6:6">
      <c r="F2589" s="662"/>
    </row>
    <row r="2590" spans="6:6">
      <c r="F2590" s="662"/>
    </row>
    <row r="2591" spans="6:6">
      <c r="F2591" s="662"/>
    </row>
    <row r="2592" spans="6:6">
      <c r="F2592" s="662"/>
    </row>
    <row r="2593" spans="6:6">
      <c r="F2593" s="662"/>
    </row>
    <row r="2594" spans="6:6">
      <c r="F2594" s="662"/>
    </row>
    <row r="2595" spans="6:6">
      <c r="F2595" s="662"/>
    </row>
    <row r="2596" spans="6:6">
      <c r="F2596" s="662"/>
    </row>
    <row r="2597" spans="6:6">
      <c r="F2597" s="662"/>
    </row>
    <row r="2598" spans="6:6">
      <c r="F2598" s="662"/>
    </row>
    <row r="2599" spans="6:6">
      <c r="F2599" s="662"/>
    </row>
    <row r="2600" spans="6:6">
      <c r="F2600" s="662"/>
    </row>
    <row r="2601" spans="6:6">
      <c r="F2601" s="662"/>
    </row>
    <row r="2602" spans="6:6">
      <c r="F2602" s="662"/>
    </row>
    <row r="2603" spans="6:6">
      <c r="F2603" s="662"/>
    </row>
    <row r="2604" spans="6:6">
      <c r="F2604" s="662"/>
    </row>
    <row r="2605" spans="6:6">
      <c r="F2605" s="662"/>
    </row>
    <row r="2606" spans="6:6">
      <c r="F2606" s="662"/>
    </row>
    <row r="2607" spans="6:6">
      <c r="F2607" s="662"/>
    </row>
    <row r="2608" spans="6:6">
      <c r="F2608" s="662"/>
    </row>
    <row r="2609" spans="6:6">
      <c r="F2609" s="662"/>
    </row>
    <row r="2610" spans="6:6">
      <c r="F2610" s="662"/>
    </row>
    <row r="2611" spans="6:6">
      <c r="F2611" s="662"/>
    </row>
    <row r="2612" spans="6:6">
      <c r="F2612" s="662"/>
    </row>
    <row r="2613" spans="6:6">
      <c r="F2613" s="662"/>
    </row>
    <row r="2614" spans="6:6">
      <c r="F2614" s="662"/>
    </row>
    <row r="2615" spans="6:6">
      <c r="F2615" s="662"/>
    </row>
    <row r="2616" spans="6:6">
      <c r="F2616" s="662"/>
    </row>
    <row r="2617" spans="6:6">
      <c r="F2617" s="662"/>
    </row>
    <row r="2618" spans="6:6">
      <c r="F2618" s="662"/>
    </row>
    <row r="2619" spans="6:6">
      <c r="F2619" s="662"/>
    </row>
    <row r="2620" spans="6:6">
      <c r="F2620" s="662"/>
    </row>
    <row r="2621" spans="6:6">
      <c r="F2621" s="662"/>
    </row>
    <row r="2622" spans="6:6">
      <c r="F2622" s="662"/>
    </row>
    <row r="2623" spans="6:6">
      <c r="F2623" s="662"/>
    </row>
    <row r="2624" spans="6:6">
      <c r="F2624" s="662"/>
    </row>
    <row r="2625" spans="6:6">
      <c r="F2625" s="662"/>
    </row>
    <row r="2626" spans="6:6">
      <c r="F2626" s="662"/>
    </row>
    <row r="2627" spans="6:6">
      <c r="F2627" s="662"/>
    </row>
    <row r="2628" spans="6:6">
      <c r="F2628" s="662"/>
    </row>
    <row r="2629" spans="6:6">
      <c r="F2629" s="662"/>
    </row>
    <row r="2630" spans="6:6">
      <c r="F2630" s="662"/>
    </row>
    <row r="2631" spans="6:6">
      <c r="F2631" s="662"/>
    </row>
    <row r="2632" spans="6:6">
      <c r="F2632" s="662"/>
    </row>
    <row r="2633" spans="6:6">
      <c r="F2633" s="662"/>
    </row>
    <row r="2634" spans="6:6">
      <c r="F2634" s="662"/>
    </row>
    <row r="2635" spans="6:6">
      <c r="F2635" s="662"/>
    </row>
    <row r="2636" spans="6:6">
      <c r="F2636" s="662"/>
    </row>
    <row r="2637" spans="6:6">
      <c r="F2637" s="662"/>
    </row>
    <row r="2638" spans="6:6">
      <c r="F2638" s="662"/>
    </row>
    <row r="2639" spans="6:6">
      <c r="F2639" s="662"/>
    </row>
    <row r="2640" spans="6:6">
      <c r="F2640" s="662"/>
    </row>
    <row r="2641" spans="6:6">
      <c r="F2641" s="662"/>
    </row>
    <row r="2642" spans="6:6">
      <c r="F2642" s="662"/>
    </row>
    <row r="2643" spans="6:6">
      <c r="F2643" s="662"/>
    </row>
    <row r="2644" spans="6:6">
      <c r="F2644" s="662"/>
    </row>
    <row r="2645" spans="6:6">
      <c r="F2645" s="662"/>
    </row>
    <row r="2646" spans="6:6">
      <c r="F2646" s="662"/>
    </row>
    <row r="2647" spans="6:6">
      <c r="F2647" s="662"/>
    </row>
    <row r="2648" spans="6:6">
      <c r="F2648" s="662"/>
    </row>
    <row r="2649" spans="6:6">
      <c r="F2649" s="662"/>
    </row>
    <row r="2650" spans="6:6">
      <c r="F2650" s="662"/>
    </row>
    <row r="2651" spans="6:6">
      <c r="F2651" s="662"/>
    </row>
    <row r="2652" spans="6:6">
      <c r="F2652" s="662"/>
    </row>
    <row r="2653" spans="6:6">
      <c r="F2653" s="662"/>
    </row>
    <row r="2654" spans="6:6">
      <c r="F2654" s="662"/>
    </row>
    <row r="2655" spans="6:6">
      <c r="F2655" s="662"/>
    </row>
    <row r="2656" spans="6:6">
      <c r="F2656" s="662"/>
    </row>
    <row r="2657" spans="6:6">
      <c r="F2657" s="662"/>
    </row>
    <row r="2658" spans="6:6">
      <c r="F2658" s="662"/>
    </row>
    <row r="2659" spans="6:6">
      <c r="F2659" s="662"/>
    </row>
    <row r="2660" spans="6:6">
      <c r="F2660" s="662"/>
    </row>
    <row r="2661" spans="6:6">
      <c r="F2661" s="662"/>
    </row>
    <row r="2662" spans="6:6">
      <c r="F2662" s="662"/>
    </row>
    <row r="2663" spans="6:6">
      <c r="F2663" s="662"/>
    </row>
    <row r="2664" spans="6:6">
      <c r="F2664" s="662"/>
    </row>
    <row r="2665" spans="6:6">
      <c r="F2665" s="662"/>
    </row>
    <row r="2666" spans="6:6">
      <c r="F2666" s="662"/>
    </row>
    <row r="2667" spans="6:6">
      <c r="F2667" s="662"/>
    </row>
    <row r="2668" spans="6:6">
      <c r="F2668" s="662"/>
    </row>
    <row r="2669" spans="6:6">
      <c r="F2669" s="662"/>
    </row>
    <row r="2670" spans="6:6">
      <c r="F2670" s="662"/>
    </row>
    <row r="2671" spans="6:6">
      <c r="F2671" s="662"/>
    </row>
    <row r="2672" spans="6:6">
      <c r="F2672" s="662"/>
    </row>
    <row r="2673" spans="6:6">
      <c r="F2673" s="662"/>
    </row>
    <row r="2674" spans="6:6">
      <c r="F2674" s="662"/>
    </row>
    <row r="2675" spans="6:6">
      <c r="F2675" s="662"/>
    </row>
    <row r="2676" spans="6:6">
      <c r="F2676" s="662"/>
    </row>
    <row r="2677" spans="6:6">
      <c r="F2677" s="662"/>
    </row>
    <row r="2678" spans="6:6">
      <c r="F2678" s="662"/>
    </row>
    <row r="2679" spans="6:6">
      <c r="F2679" s="662"/>
    </row>
    <row r="2680" spans="6:6">
      <c r="F2680" s="662"/>
    </row>
    <row r="2681" spans="6:6">
      <c r="F2681" s="662"/>
    </row>
    <row r="2682" spans="6:6">
      <c r="F2682" s="662"/>
    </row>
    <row r="2683" spans="6:6">
      <c r="F2683" s="662"/>
    </row>
    <row r="2684" spans="6:6">
      <c r="F2684" s="662"/>
    </row>
    <row r="2685" spans="6:6">
      <c r="F2685" s="662"/>
    </row>
    <row r="2686" spans="6:6">
      <c r="F2686" s="662"/>
    </row>
    <row r="2687" spans="6:6">
      <c r="F2687" s="662"/>
    </row>
    <row r="2688" spans="6:6">
      <c r="F2688" s="662"/>
    </row>
    <row r="2689" spans="6:6">
      <c r="F2689" s="662"/>
    </row>
    <row r="2690" spans="6:6">
      <c r="F2690" s="662"/>
    </row>
    <row r="2691" spans="6:6">
      <c r="F2691" s="662"/>
    </row>
    <row r="2692" spans="6:6">
      <c r="F2692" s="662"/>
    </row>
    <row r="2693" spans="6:6">
      <c r="F2693" s="662"/>
    </row>
    <row r="2694" spans="6:6">
      <c r="F2694" s="662"/>
    </row>
    <row r="2695" spans="6:6">
      <c r="F2695" s="662"/>
    </row>
    <row r="2696" spans="6:6">
      <c r="F2696" s="662"/>
    </row>
    <row r="2697" spans="6:6">
      <c r="F2697" s="662"/>
    </row>
    <row r="2698" spans="6:6">
      <c r="F2698" s="662"/>
    </row>
    <row r="2699" spans="6:6">
      <c r="F2699" s="662"/>
    </row>
    <row r="2700" spans="6:6">
      <c r="F2700" s="662"/>
    </row>
    <row r="2701" spans="6:6">
      <c r="F2701" s="662"/>
    </row>
    <row r="2702" spans="6:6">
      <c r="F2702" s="662"/>
    </row>
    <row r="2703" spans="6:6">
      <c r="F2703" s="662"/>
    </row>
    <row r="2704" spans="6:6">
      <c r="F2704" s="662"/>
    </row>
    <row r="2705" spans="6:6">
      <c r="F2705" s="662"/>
    </row>
    <row r="2706" spans="6:6">
      <c r="F2706" s="662"/>
    </row>
    <row r="2707" spans="6:6">
      <c r="F2707" s="662"/>
    </row>
    <row r="2708" spans="6:6">
      <c r="F2708" s="662"/>
    </row>
    <row r="2709" spans="6:6">
      <c r="F2709" s="662"/>
    </row>
    <row r="2710" spans="6:6">
      <c r="F2710" s="662"/>
    </row>
    <row r="2711" spans="6:6">
      <c r="F2711" s="662"/>
    </row>
    <row r="2712" spans="6:6">
      <c r="F2712" s="662"/>
    </row>
    <row r="2713" spans="6:6">
      <c r="F2713" s="662"/>
    </row>
    <row r="2714" spans="6:6">
      <c r="F2714" s="662"/>
    </row>
    <row r="2715" spans="6:6">
      <c r="F2715" s="662"/>
    </row>
    <row r="2716" spans="6:6">
      <c r="F2716" s="662"/>
    </row>
    <row r="2717" spans="6:6">
      <c r="F2717" s="662"/>
    </row>
    <row r="2718" spans="6:6">
      <c r="F2718" s="662"/>
    </row>
    <row r="2719" spans="6:6">
      <c r="F2719" s="662"/>
    </row>
    <row r="2720" spans="6:6">
      <c r="F2720" s="662"/>
    </row>
    <row r="2721" spans="6:6">
      <c r="F2721" s="662"/>
    </row>
    <row r="2722" spans="6:6">
      <c r="F2722" s="662"/>
    </row>
    <row r="2723" spans="6:6">
      <c r="F2723" s="662"/>
    </row>
    <row r="2724" spans="6:6">
      <c r="F2724" s="662"/>
    </row>
    <row r="2725" spans="6:6">
      <c r="F2725" s="662"/>
    </row>
    <row r="2726" spans="6:6">
      <c r="F2726" s="662"/>
    </row>
    <row r="2727" spans="6:6">
      <c r="F2727" s="662"/>
    </row>
    <row r="2728" spans="6:6">
      <c r="F2728" s="662"/>
    </row>
    <row r="2729" spans="6:6">
      <c r="F2729" s="662"/>
    </row>
    <row r="2730" spans="6:6">
      <c r="F2730" s="662"/>
    </row>
    <row r="2731" spans="6:6">
      <c r="F2731" s="662"/>
    </row>
    <row r="2732" spans="6:6">
      <c r="F2732" s="662"/>
    </row>
    <row r="2733" spans="6:6">
      <c r="F2733" s="662"/>
    </row>
    <row r="2734" spans="6:6">
      <c r="F2734" s="662"/>
    </row>
    <row r="2735" spans="6:6">
      <c r="F2735" s="662"/>
    </row>
    <row r="2736" spans="6:6">
      <c r="F2736" s="662"/>
    </row>
    <row r="2737" spans="6:6">
      <c r="F2737" s="662"/>
    </row>
    <row r="2738" spans="6:6">
      <c r="F2738" s="662"/>
    </row>
    <row r="2739" spans="6:6">
      <c r="F2739" s="662"/>
    </row>
    <row r="2740" spans="6:6">
      <c r="F2740" s="662"/>
    </row>
    <row r="2741" spans="6:6">
      <c r="F2741" s="662"/>
    </row>
    <row r="2742" spans="6:6">
      <c r="F2742" s="662"/>
    </row>
    <row r="2743" spans="6:6">
      <c r="F2743" s="662"/>
    </row>
    <row r="2744" spans="6:6">
      <c r="F2744" s="662"/>
    </row>
    <row r="2745" spans="6:6">
      <c r="F2745" s="662"/>
    </row>
    <row r="2746" spans="6:6">
      <c r="F2746" s="662"/>
    </row>
    <row r="2747" spans="6:6">
      <c r="F2747" s="662"/>
    </row>
    <row r="2748" spans="6:6">
      <c r="F2748" s="662"/>
    </row>
    <row r="2749" spans="6:6">
      <c r="F2749" s="662"/>
    </row>
    <row r="2750" spans="6:6">
      <c r="F2750" s="662"/>
    </row>
    <row r="2751" spans="6:6">
      <c r="F2751" s="662"/>
    </row>
    <row r="2752" spans="6:6">
      <c r="F2752" s="662"/>
    </row>
    <row r="2753" spans="6:6">
      <c r="F2753" s="662"/>
    </row>
    <row r="2754" spans="6:6">
      <c r="F2754" s="662"/>
    </row>
    <row r="2755" spans="6:6">
      <c r="F2755" s="662"/>
    </row>
    <row r="2756" spans="6:6">
      <c r="F2756" s="662"/>
    </row>
    <row r="2757" spans="6:6">
      <c r="F2757" s="662"/>
    </row>
    <row r="2758" spans="6:6">
      <c r="F2758" s="662"/>
    </row>
    <row r="2759" spans="6:6">
      <c r="F2759" s="662"/>
    </row>
    <row r="2760" spans="6:6">
      <c r="F2760" s="662"/>
    </row>
    <row r="2761" spans="6:6">
      <c r="F2761" s="662"/>
    </row>
    <row r="2762" spans="6:6">
      <c r="F2762" s="662"/>
    </row>
    <row r="2763" spans="6:6">
      <c r="F2763" s="662"/>
    </row>
    <row r="2764" spans="6:6">
      <c r="F2764" s="662"/>
    </row>
    <row r="2765" spans="6:6">
      <c r="F2765" s="662"/>
    </row>
    <row r="2766" spans="6:6">
      <c r="F2766" s="662"/>
    </row>
    <row r="2767" spans="6:6">
      <c r="F2767" s="662"/>
    </row>
    <row r="2768" spans="6:6">
      <c r="F2768" s="662"/>
    </row>
    <row r="2769" spans="6:6">
      <c r="F2769" s="662"/>
    </row>
    <row r="2770" spans="6:6">
      <c r="F2770" s="662"/>
    </row>
    <row r="2771" spans="6:6">
      <c r="F2771" s="662"/>
    </row>
    <row r="2772" spans="6:6">
      <c r="F2772" s="662"/>
    </row>
    <row r="2773" spans="6:6">
      <c r="F2773" s="662"/>
    </row>
    <row r="2774" spans="6:6">
      <c r="F2774" s="662"/>
    </row>
    <row r="2775" spans="6:6">
      <c r="F2775" s="662"/>
    </row>
    <row r="2776" spans="6:6">
      <c r="F2776" s="662"/>
    </row>
    <row r="2777" spans="6:6">
      <c r="F2777" s="662"/>
    </row>
    <row r="2778" spans="6:6">
      <c r="F2778" s="662"/>
    </row>
    <row r="2779" spans="6:6">
      <c r="F2779" s="662"/>
    </row>
    <row r="2780" spans="6:6">
      <c r="F2780" s="662"/>
    </row>
    <row r="2781" spans="6:6">
      <c r="F2781" s="662"/>
    </row>
    <row r="2782" spans="6:6">
      <c r="F2782" s="662"/>
    </row>
    <row r="2783" spans="6:6">
      <c r="F2783" s="662"/>
    </row>
    <row r="2784" spans="6:6">
      <c r="F2784" s="662"/>
    </row>
    <row r="2785" spans="6:6">
      <c r="F2785" s="662"/>
    </row>
    <row r="2786" spans="6:6">
      <c r="F2786" s="662"/>
    </row>
    <row r="2787" spans="6:6">
      <c r="F2787" s="662"/>
    </row>
    <row r="2788" spans="6:6">
      <c r="F2788" s="662"/>
    </row>
    <row r="2789" spans="6:6">
      <c r="F2789" s="662"/>
    </row>
    <row r="2790" spans="6:6">
      <c r="F2790" s="662"/>
    </row>
    <row r="2791" spans="6:6">
      <c r="F2791" s="662"/>
    </row>
    <row r="2792" spans="6:6">
      <c r="F2792" s="662"/>
    </row>
    <row r="2793" spans="6:6">
      <c r="F2793" s="662"/>
    </row>
    <row r="2794" spans="6:6">
      <c r="F2794" s="662"/>
    </row>
    <row r="2795" spans="6:6">
      <c r="F2795" s="662"/>
    </row>
    <row r="2796" spans="6:6">
      <c r="F2796" s="662"/>
    </row>
    <row r="2797" spans="6:6">
      <c r="F2797" s="662"/>
    </row>
    <row r="2798" spans="6:6">
      <c r="F2798" s="662"/>
    </row>
    <row r="2799" spans="6:6">
      <c r="F2799" s="662"/>
    </row>
    <row r="2800" spans="6:6">
      <c r="F2800" s="662"/>
    </row>
    <row r="2801" spans="6:6">
      <c r="F2801" s="662"/>
    </row>
    <row r="2802" spans="6:6">
      <c r="F2802" s="662"/>
    </row>
    <row r="2803" spans="6:6">
      <c r="F2803" s="662"/>
    </row>
    <row r="2804" spans="6:6">
      <c r="F2804" s="662"/>
    </row>
    <row r="2805" spans="6:6">
      <c r="F2805" s="662"/>
    </row>
    <row r="2806" spans="6:6">
      <c r="F2806" s="662"/>
    </row>
    <row r="2807" spans="6:6">
      <c r="F2807" s="662"/>
    </row>
    <row r="2808" spans="6:6">
      <c r="F2808" s="662"/>
    </row>
    <row r="2809" spans="6:6">
      <c r="F2809" s="662"/>
    </row>
    <row r="2810" spans="6:6">
      <c r="F2810" s="662"/>
    </row>
    <row r="2811" spans="6:6">
      <c r="F2811" s="662"/>
    </row>
    <row r="2812" spans="6:6">
      <c r="F2812" s="662"/>
    </row>
    <row r="2813" spans="6:6">
      <c r="F2813" s="662"/>
    </row>
    <row r="2814" spans="6:6">
      <c r="F2814" s="662"/>
    </row>
    <row r="2815" spans="6:6">
      <c r="F2815" s="662"/>
    </row>
    <row r="2816" spans="6:6">
      <c r="F2816" s="662"/>
    </row>
    <row r="2817" spans="6:6">
      <c r="F2817" s="662"/>
    </row>
    <row r="2818" spans="6:6">
      <c r="F2818" s="662"/>
    </row>
    <row r="2819" spans="6:6">
      <c r="F2819" s="662"/>
    </row>
    <row r="2820" spans="6:6">
      <c r="F2820" s="662"/>
    </row>
    <row r="2821" spans="6:6">
      <c r="F2821" s="662"/>
    </row>
    <row r="2822" spans="6:6">
      <c r="F2822" s="662"/>
    </row>
    <row r="2823" spans="6:6">
      <c r="F2823" s="662"/>
    </row>
    <row r="2824" spans="6:6">
      <c r="F2824" s="662"/>
    </row>
    <row r="2825" spans="6:6">
      <c r="F2825" s="662"/>
    </row>
    <row r="2826" spans="6:6">
      <c r="F2826" s="662"/>
    </row>
    <row r="2827" spans="6:6">
      <c r="F2827" s="662"/>
    </row>
    <row r="2828" spans="6:6">
      <c r="F2828" s="662"/>
    </row>
    <row r="2829" spans="6:6">
      <c r="F2829" s="662"/>
    </row>
    <row r="2830" spans="6:6">
      <c r="F2830" s="662"/>
    </row>
    <row r="2831" spans="6:6">
      <c r="F2831" s="662"/>
    </row>
    <row r="2832" spans="6:6">
      <c r="F2832" s="662"/>
    </row>
    <row r="2833" spans="6:6">
      <c r="F2833" s="662"/>
    </row>
    <row r="2834" spans="6:6">
      <c r="F2834" s="662"/>
    </row>
    <row r="2835" spans="6:6">
      <c r="F2835" s="662"/>
    </row>
    <row r="2836" spans="6:6">
      <c r="F2836" s="662"/>
    </row>
    <row r="2837" spans="6:6">
      <c r="F2837" s="662"/>
    </row>
    <row r="2838" spans="6:6">
      <c r="F2838" s="662"/>
    </row>
    <row r="2839" spans="6:6">
      <c r="F2839" s="662"/>
    </row>
    <row r="2840" spans="6:6">
      <c r="F2840" s="662"/>
    </row>
    <row r="2841" spans="6:6">
      <c r="F2841" s="662"/>
    </row>
    <row r="2842" spans="6:6">
      <c r="F2842" s="662"/>
    </row>
    <row r="2843" spans="6:6">
      <c r="F2843" s="662"/>
    </row>
    <row r="2844" spans="6:6">
      <c r="F2844" s="662"/>
    </row>
    <row r="2845" spans="6:6">
      <c r="F2845" s="662"/>
    </row>
    <row r="2846" spans="6:6">
      <c r="F2846" s="662"/>
    </row>
    <row r="2847" spans="6:6">
      <c r="F2847" s="662"/>
    </row>
    <row r="2848" spans="6:6">
      <c r="F2848" s="662"/>
    </row>
    <row r="2849" spans="6:6">
      <c r="F2849" s="662"/>
    </row>
    <row r="2850" spans="6:6">
      <c r="F2850" s="662"/>
    </row>
    <row r="2851" spans="6:6">
      <c r="F2851" s="662"/>
    </row>
    <row r="2852" spans="6:6">
      <c r="F2852" s="662"/>
    </row>
    <row r="2853" spans="6:6">
      <c r="F2853" s="662"/>
    </row>
    <row r="2854" spans="6:6">
      <c r="F2854" s="662"/>
    </row>
    <row r="2855" spans="6:6">
      <c r="F2855" s="662"/>
    </row>
    <row r="2856" spans="6:6">
      <c r="F2856" s="662"/>
    </row>
    <row r="2857" spans="6:6">
      <c r="F2857" s="662"/>
    </row>
    <row r="2858" spans="6:6">
      <c r="F2858" s="662"/>
    </row>
    <row r="2859" spans="6:6">
      <c r="F2859" s="662"/>
    </row>
    <row r="2860" spans="6:6">
      <c r="F2860" s="662"/>
    </row>
    <row r="2861" spans="6:6">
      <c r="F2861" s="662"/>
    </row>
    <row r="2862" spans="6:6">
      <c r="F2862" s="662"/>
    </row>
    <row r="2863" spans="6:6">
      <c r="F2863" s="662"/>
    </row>
    <row r="2864" spans="6:6">
      <c r="F2864" s="662"/>
    </row>
    <row r="2865" spans="6:6">
      <c r="F2865" s="662"/>
    </row>
    <row r="2866" spans="6:6">
      <c r="F2866" s="662"/>
    </row>
    <row r="2867" spans="6:6">
      <c r="F2867" s="662"/>
    </row>
    <row r="2868" spans="6:6">
      <c r="F2868" s="662"/>
    </row>
    <row r="2869" spans="6:6">
      <c r="F2869" s="662"/>
    </row>
    <row r="2870" spans="6:6">
      <c r="F2870" s="662"/>
    </row>
    <row r="2871" spans="6:6">
      <c r="F2871" s="662"/>
    </row>
    <row r="2872" spans="6:6">
      <c r="F2872" s="662"/>
    </row>
    <row r="2873" spans="6:6">
      <c r="F2873" s="662"/>
    </row>
    <row r="2874" spans="6:6">
      <c r="F2874" s="662"/>
    </row>
    <row r="2875" spans="6:6">
      <c r="F2875" s="662"/>
    </row>
    <row r="2876" spans="6:6">
      <c r="F2876" s="662"/>
    </row>
    <row r="2877" spans="6:6">
      <c r="F2877" s="662"/>
    </row>
    <row r="2878" spans="6:6">
      <c r="F2878" s="662"/>
    </row>
    <row r="2879" spans="6:6">
      <c r="F2879" s="662"/>
    </row>
    <row r="2880" spans="6:6">
      <c r="F2880" s="662"/>
    </row>
    <row r="2881" spans="6:6">
      <c r="F2881" s="662"/>
    </row>
    <row r="2882" spans="6:6">
      <c r="F2882" s="662"/>
    </row>
    <row r="2883" spans="6:6">
      <c r="F2883" s="662"/>
    </row>
    <row r="2884" spans="6:6">
      <c r="F2884" s="662"/>
    </row>
    <row r="2885" spans="6:6">
      <c r="F2885" s="662"/>
    </row>
    <row r="2886" spans="6:6">
      <c r="F2886" s="662"/>
    </row>
    <row r="2887" spans="6:6">
      <c r="F2887" s="662"/>
    </row>
    <row r="2888" spans="6:6">
      <c r="F2888" s="662"/>
    </row>
    <row r="2889" spans="6:6">
      <c r="F2889" s="662"/>
    </row>
    <row r="2890" spans="6:6">
      <c r="F2890" s="662"/>
    </row>
    <row r="2891" spans="6:6">
      <c r="F2891" s="662"/>
    </row>
    <row r="2892" spans="6:6">
      <c r="F2892" s="662"/>
    </row>
    <row r="2893" spans="6:6">
      <c r="F2893" s="662"/>
    </row>
    <row r="2894" spans="6:6">
      <c r="F2894" s="662"/>
    </row>
    <row r="2895" spans="6:6">
      <c r="F2895" s="662"/>
    </row>
    <row r="2896" spans="6:6">
      <c r="F2896" s="662"/>
    </row>
    <row r="2897" spans="6:6">
      <c r="F2897" s="662"/>
    </row>
    <row r="2898" spans="6:6">
      <c r="F2898" s="662"/>
    </row>
    <row r="2899" spans="6:6">
      <c r="F2899" s="662"/>
    </row>
    <row r="2900" spans="6:6">
      <c r="F2900" s="662"/>
    </row>
    <row r="2901" spans="6:6">
      <c r="F2901" s="662"/>
    </row>
    <row r="2902" spans="6:6">
      <c r="F2902" s="662"/>
    </row>
    <row r="2903" spans="6:6">
      <c r="F2903" s="662"/>
    </row>
    <row r="2904" spans="6:6">
      <c r="F2904" s="662"/>
    </row>
    <row r="2905" spans="6:6">
      <c r="F2905" s="662"/>
    </row>
    <row r="2906" spans="6:6">
      <c r="F2906" s="662"/>
    </row>
    <row r="2907" spans="6:6">
      <c r="F2907" s="662"/>
    </row>
    <row r="2908" spans="6:6">
      <c r="F2908" s="662"/>
    </row>
    <row r="2909" spans="6:6">
      <c r="F2909" s="662"/>
    </row>
    <row r="2910" spans="6:6">
      <c r="F2910" s="662"/>
    </row>
    <row r="2911" spans="6:6">
      <c r="F2911" s="662"/>
    </row>
    <row r="2912" spans="6:6">
      <c r="F2912" s="662"/>
    </row>
    <row r="2913" spans="6:6">
      <c r="F2913" s="662"/>
    </row>
    <row r="2914" spans="6:6">
      <c r="F2914" s="662"/>
    </row>
    <row r="2915" spans="6:6">
      <c r="F2915" s="662"/>
    </row>
    <row r="2916" spans="6:6">
      <c r="F2916" s="662"/>
    </row>
    <row r="2917" spans="6:6">
      <c r="F2917" s="662"/>
    </row>
    <row r="2918" spans="6:6">
      <c r="F2918" s="662"/>
    </row>
    <row r="2919" spans="6:6">
      <c r="F2919" s="662"/>
    </row>
    <row r="2920" spans="6:6">
      <c r="F2920" s="662"/>
    </row>
    <row r="2921" spans="6:6">
      <c r="F2921" s="662"/>
    </row>
    <row r="2922" spans="6:6">
      <c r="F2922" s="662"/>
    </row>
    <row r="2923" spans="6:6">
      <c r="F2923" s="662"/>
    </row>
    <row r="2924" spans="6:6">
      <c r="F2924" s="662"/>
    </row>
    <row r="2925" spans="6:6">
      <c r="F2925" s="662"/>
    </row>
    <row r="2926" spans="6:6">
      <c r="F2926" s="662"/>
    </row>
    <row r="2927" spans="6:6">
      <c r="F2927" s="662"/>
    </row>
    <row r="2928" spans="6:6">
      <c r="F2928" s="662"/>
    </row>
    <row r="2929" spans="6:6">
      <c r="F2929" s="662"/>
    </row>
    <row r="2930" spans="6:6">
      <c r="F2930" s="662"/>
    </row>
    <row r="2931" spans="6:6">
      <c r="F2931" s="662"/>
    </row>
    <row r="2932" spans="6:6">
      <c r="F2932" s="662"/>
    </row>
    <row r="2933" spans="6:6">
      <c r="F2933" s="662"/>
    </row>
    <row r="2934" spans="6:6">
      <c r="F2934" s="662"/>
    </row>
    <row r="2935" spans="6:6">
      <c r="F2935" s="662"/>
    </row>
    <row r="2936" spans="6:6">
      <c r="F2936" s="662"/>
    </row>
    <row r="2937" spans="6:6">
      <c r="F2937" s="662"/>
    </row>
    <row r="2938" spans="6:6">
      <c r="F2938" s="662"/>
    </row>
    <row r="2939" spans="6:6">
      <c r="F2939" s="662"/>
    </row>
    <row r="2940" spans="6:6">
      <c r="F2940" s="662"/>
    </row>
    <row r="2941" spans="6:6">
      <c r="F2941" s="662"/>
    </row>
    <row r="2942" spans="6:6">
      <c r="F2942" s="662"/>
    </row>
    <row r="2943" spans="6:6">
      <c r="F2943" s="662"/>
    </row>
    <row r="2944" spans="6:6">
      <c r="F2944" s="662"/>
    </row>
    <row r="2945" spans="6:6">
      <c r="F2945" s="662"/>
    </row>
    <row r="2946" spans="6:6">
      <c r="F2946" s="662"/>
    </row>
    <row r="2947" spans="6:6">
      <c r="F2947" s="662"/>
    </row>
    <row r="2948" spans="6:6">
      <c r="F2948" s="662"/>
    </row>
    <row r="2949" spans="6:6">
      <c r="F2949" s="662"/>
    </row>
    <row r="2950" spans="6:6">
      <c r="F2950" s="662"/>
    </row>
    <row r="2951" spans="6:6">
      <c r="F2951" s="662"/>
    </row>
    <row r="2952" spans="6:6">
      <c r="F2952" s="662"/>
    </row>
    <row r="2953" spans="6:6">
      <c r="F2953" s="662"/>
    </row>
    <row r="2954" spans="6:6">
      <c r="F2954" s="662"/>
    </row>
    <row r="2955" spans="6:6">
      <c r="F2955" s="662"/>
    </row>
    <row r="2956" spans="6:6">
      <c r="F2956" s="662"/>
    </row>
    <row r="2957" spans="6:6">
      <c r="F2957" s="662"/>
    </row>
    <row r="2958" spans="6:6">
      <c r="F2958" s="662"/>
    </row>
    <row r="2959" spans="6:6">
      <c r="F2959" s="662"/>
    </row>
    <row r="2960" spans="6:6">
      <c r="F2960" s="662"/>
    </row>
    <row r="2961" spans="6:6">
      <c r="F2961" s="662"/>
    </row>
    <row r="2962" spans="6:6">
      <c r="F2962" s="662"/>
    </row>
    <row r="2963" spans="6:6">
      <c r="F2963" s="662"/>
    </row>
    <row r="2964" spans="6:6">
      <c r="F2964" s="662"/>
    </row>
    <row r="2965" spans="6:6">
      <c r="F2965" s="662"/>
    </row>
    <row r="2966" spans="6:6">
      <c r="F2966" s="662"/>
    </row>
    <row r="2967" spans="6:6">
      <c r="F2967" s="662"/>
    </row>
    <row r="2968" spans="6:6">
      <c r="F2968" s="662"/>
    </row>
    <row r="2969" spans="6:6">
      <c r="F2969" s="662"/>
    </row>
    <row r="2970" spans="6:6">
      <c r="F2970" s="662"/>
    </row>
    <row r="2971" spans="6:6">
      <c r="F2971" s="662"/>
    </row>
    <row r="2972" spans="6:6">
      <c r="F2972" s="662"/>
    </row>
    <row r="2973" spans="6:6">
      <c r="F2973" s="662"/>
    </row>
    <row r="2974" spans="6:6">
      <c r="F2974" s="662"/>
    </row>
    <row r="2975" spans="6:6">
      <c r="F2975" s="662"/>
    </row>
    <row r="2976" spans="6:6">
      <c r="F2976" s="662"/>
    </row>
    <row r="2977" spans="6:6">
      <c r="F2977" s="662"/>
    </row>
    <row r="2978" spans="6:6">
      <c r="F2978" s="662"/>
    </row>
    <row r="2979" spans="6:6">
      <c r="F2979" s="662"/>
    </row>
    <row r="2980" spans="6:6">
      <c r="F2980" s="662"/>
    </row>
    <row r="2981" spans="6:6">
      <c r="F2981" s="662"/>
    </row>
    <row r="2982" spans="6:6">
      <c r="F2982" s="662"/>
    </row>
    <row r="2983" spans="6:6">
      <c r="F2983" s="662"/>
    </row>
    <row r="2984" spans="6:6">
      <c r="F2984" s="662"/>
    </row>
    <row r="2985" spans="6:6">
      <c r="F2985" s="662"/>
    </row>
    <row r="2986" spans="6:6">
      <c r="F2986" s="662"/>
    </row>
    <row r="2987" spans="6:6">
      <c r="F2987" s="662"/>
    </row>
    <row r="2988" spans="6:6">
      <c r="F2988" s="662"/>
    </row>
    <row r="2989" spans="6:6">
      <c r="F2989" s="662"/>
    </row>
    <row r="2990" spans="6:6">
      <c r="F2990" s="662"/>
    </row>
    <row r="2991" spans="6:6">
      <c r="F2991" s="662"/>
    </row>
    <row r="2992" spans="6:6">
      <c r="F2992" s="662"/>
    </row>
    <row r="2993" spans="6:6">
      <c r="F2993" s="662"/>
    </row>
    <row r="2994" spans="6:6">
      <c r="F2994" s="662"/>
    </row>
    <row r="2995" spans="6:6">
      <c r="F2995" s="662"/>
    </row>
    <row r="2996" spans="6:6">
      <c r="F2996" s="662"/>
    </row>
    <row r="2997" spans="6:6">
      <c r="F2997" s="662"/>
    </row>
    <row r="2998" spans="6:6">
      <c r="F2998" s="662"/>
    </row>
    <row r="2999" spans="6:6">
      <c r="F2999" s="662"/>
    </row>
    <row r="3000" spans="6:6">
      <c r="F3000" s="662"/>
    </row>
    <row r="3001" spans="6:6">
      <c r="F3001" s="662"/>
    </row>
    <row r="3002" spans="6:6">
      <c r="F3002" s="662"/>
    </row>
    <row r="3003" spans="6:6">
      <c r="F3003" s="662"/>
    </row>
    <row r="3004" spans="6:6">
      <c r="F3004" s="662"/>
    </row>
    <row r="3005" spans="6:6">
      <c r="F3005" s="662"/>
    </row>
    <row r="3006" spans="6:6">
      <c r="F3006" s="662"/>
    </row>
    <row r="3007" spans="6:6">
      <c r="F3007" s="662"/>
    </row>
    <row r="3008" spans="6:6">
      <c r="F3008" s="662"/>
    </row>
    <row r="3009" spans="6:6">
      <c r="F3009" s="662"/>
    </row>
    <row r="3010" spans="6:6">
      <c r="F3010" s="662"/>
    </row>
    <row r="3011" spans="6:6">
      <c r="F3011" s="662"/>
    </row>
    <row r="3012" spans="6:6">
      <c r="F3012" s="662"/>
    </row>
    <row r="3013" spans="6:6">
      <c r="F3013" s="662"/>
    </row>
    <row r="3014" spans="6:6">
      <c r="F3014" s="662"/>
    </row>
    <row r="3015" spans="6:6">
      <c r="F3015" s="662"/>
    </row>
    <row r="3016" spans="6:6">
      <c r="F3016" s="662"/>
    </row>
    <row r="3017" spans="6:6">
      <c r="F3017" s="662"/>
    </row>
    <row r="3018" spans="6:6">
      <c r="F3018" s="662"/>
    </row>
    <row r="3019" spans="6:6">
      <c r="F3019" s="662"/>
    </row>
    <row r="3020" spans="6:6">
      <c r="F3020" s="662"/>
    </row>
    <row r="3021" spans="6:6">
      <c r="F3021" s="662"/>
    </row>
    <row r="3022" spans="6:6">
      <c r="F3022" s="662"/>
    </row>
    <row r="3023" spans="6:6">
      <c r="F3023" s="662"/>
    </row>
    <row r="3024" spans="6:6">
      <c r="F3024" s="662"/>
    </row>
    <row r="3025" spans="6:6">
      <c r="F3025" s="662"/>
    </row>
    <row r="3026" spans="6:6">
      <c r="F3026" s="662"/>
    </row>
    <row r="3027" spans="6:6">
      <c r="F3027" s="662"/>
    </row>
    <row r="3028" spans="6:6">
      <c r="F3028" s="662"/>
    </row>
    <row r="3029" spans="6:6">
      <c r="F3029" s="662"/>
    </row>
    <row r="3030" spans="6:6">
      <c r="F3030" s="662"/>
    </row>
    <row r="3031" spans="6:6">
      <c r="F3031" s="662"/>
    </row>
    <row r="3032" spans="6:6">
      <c r="F3032" s="662"/>
    </row>
    <row r="3033" spans="6:6">
      <c r="F3033" s="662"/>
    </row>
    <row r="3034" spans="6:6">
      <c r="F3034" s="662"/>
    </row>
    <row r="3035" spans="6:6">
      <c r="F3035" s="662"/>
    </row>
    <row r="3036" spans="6:6">
      <c r="F3036" s="662"/>
    </row>
    <row r="3037" spans="6:6">
      <c r="F3037" s="662"/>
    </row>
    <row r="3038" spans="6:6">
      <c r="F3038" s="662"/>
    </row>
    <row r="3039" spans="6:6">
      <c r="F3039" s="662"/>
    </row>
    <row r="3040" spans="6:6">
      <c r="F3040" s="662"/>
    </row>
    <row r="3041" spans="6:6">
      <c r="F3041" s="662"/>
    </row>
    <row r="3042" spans="6:6">
      <c r="F3042" s="662"/>
    </row>
    <row r="3043" spans="6:6">
      <c r="F3043" s="662"/>
    </row>
    <row r="3044" spans="6:6">
      <c r="F3044" s="662"/>
    </row>
    <row r="3045" spans="6:6">
      <c r="F3045" s="662"/>
    </row>
    <row r="3046" spans="6:6">
      <c r="F3046" s="662"/>
    </row>
    <row r="3047" spans="6:6">
      <c r="F3047" s="662"/>
    </row>
    <row r="3048" spans="6:6">
      <c r="F3048" s="662"/>
    </row>
    <row r="3049" spans="6:6">
      <c r="F3049" s="662"/>
    </row>
    <row r="3050" spans="6:6">
      <c r="F3050" s="662"/>
    </row>
    <row r="3051" spans="6:6">
      <c r="F3051" s="662"/>
    </row>
    <row r="3052" spans="6:6">
      <c r="F3052" s="662"/>
    </row>
    <row r="3053" spans="6:6">
      <c r="F3053" s="662"/>
    </row>
    <row r="3054" spans="6:6">
      <c r="F3054" s="662"/>
    </row>
    <row r="3055" spans="6:6">
      <c r="F3055" s="662"/>
    </row>
    <row r="3056" spans="6:6">
      <c r="F3056" s="662"/>
    </row>
    <row r="3057" spans="6:6">
      <c r="F3057" s="662"/>
    </row>
    <row r="3058" spans="6:6">
      <c r="F3058" s="662"/>
    </row>
    <row r="3059" spans="6:6">
      <c r="F3059" s="662"/>
    </row>
    <row r="3060" spans="6:6">
      <c r="F3060" s="662"/>
    </row>
    <row r="3061" spans="6:6">
      <c r="F3061" s="662"/>
    </row>
    <row r="3062" spans="6:6">
      <c r="F3062" s="662"/>
    </row>
    <row r="3063" spans="6:6">
      <c r="F3063" s="662"/>
    </row>
    <row r="3064" spans="6:6">
      <c r="F3064" s="662"/>
    </row>
    <row r="3065" spans="6:6">
      <c r="F3065" s="662"/>
    </row>
    <row r="3066" spans="6:6">
      <c r="F3066" s="662"/>
    </row>
    <row r="3067" spans="6:6">
      <c r="F3067" s="662"/>
    </row>
    <row r="3068" spans="6:6">
      <c r="F3068" s="662"/>
    </row>
    <row r="3069" spans="6:6">
      <c r="F3069" s="662"/>
    </row>
    <row r="3070" spans="6:6">
      <c r="F3070" s="662"/>
    </row>
    <row r="3071" spans="6:6">
      <c r="F3071" s="662"/>
    </row>
    <row r="3072" spans="6:6">
      <c r="F3072" s="662"/>
    </row>
    <row r="3073" spans="6:6">
      <c r="F3073" s="662"/>
    </row>
    <row r="3074" spans="6:6">
      <c r="F3074" s="662"/>
    </row>
    <row r="3075" spans="6:6">
      <c r="F3075" s="662"/>
    </row>
    <row r="3076" spans="6:6">
      <c r="F3076" s="662"/>
    </row>
    <row r="3077" spans="6:6">
      <c r="F3077" s="662"/>
    </row>
    <row r="3078" spans="6:6">
      <c r="F3078" s="662"/>
    </row>
    <row r="3079" spans="6:6">
      <c r="F3079" s="662"/>
    </row>
    <row r="3080" spans="6:6">
      <c r="F3080" s="662"/>
    </row>
    <row r="3081" spans="6:6">
      <c r="F3081" s="662"/>
    </row>
    <row r="3082" spans="6:6">
      <c r="F3082" s="662"/>
    </row>
    <row r="3083" spans="6:6">
      <c r="F3083" s="662"/>
    </row>
    <row r="3084" spans="6:6">
      <c r="F3084" s="662"/>
    </row>
    <row r="3085" spans="6:6">
      <c r="F3085" s="662"/>
    </row>
    <row r="3086" spans="6:6">
      <c r="F3086" s="662"/>
    </row>
    <row r="3087" spans="6:6">
      <c r="F3087" s="662"/>
    </row>
    <row r="3088" spans="6:6">
      <c r="F3088" s="662"/>
    </row>
    <row r="3089" spans="6:6">
      <c r="F3089" s="662"/>
    </row>
    <row r="3090" spans="6:6">
      <c r="F3090" s="662"/>
    </row>
    <row r="3091" spans="6:6">
      <c r="F3091" s="662"/>
    </row>
    <row r="3092" spans="6:6">
      <c r="F3092" s="662"/>
    </row>
    <row r="3093" spans="6:6">
      <c r="F3093" s="662"/>
    </row>
    <row r="3094" spans="6:6">
      <c r="F3094" s="662"/>
    </row>
    <row r="3095" spans="6:6">
      <c r="F3095" s="662"/>
    </row>
    <row r="3096" spans="6:6">
      <c r="F3096" s="662"/>
    </row>
    <row r="3097" spans="6:6">
      <c r="F3097" s="662"/>
    </row>
    <row r="3098" spans="6:6">
      <c r="F3098" s="662"/>
    </row>
    <row r="3099" spans="6:6">
      <c r="F3099" s="662"/>
    </row>
    <row r="3100" spans="6:6">
      <c r="F3100" s="662"/>
    </row>
    <row r="3101" spans="6:6">
      <c r="F3101" s="662"/>
    </row>
    <row r="3102" spans="6:6">
      <c r="F3102" s="662"/>
    </row>
    <row r="3103" spans="6:6">
      <c r="F3103" s="662"/>
    </row>
    <row r="3104" spans="6:6">
      <c r="F3104" s="662"/>
    </row>
    <row r="3105" spans="6:6">
      <c r="F3105" s="662"/>
    </row>
    <row r="3106" spans="6:6">
      <c r="F3106" s="662"/>
    </row>
    <row r="3107" spans="6:6">
      <c r="F3107" s="662"/>
    </row>
    <row r="3108" spans="6:6">
      <c r="F3108" s="662"/>
    </row>
    <row r="3109" spans="6:6">
      <c r="F3109" s="662"/>
    </row>
    <row r="3110" spans="6:6">
      <c r="F3110" s="662"/>
    </row>
    <row r="3111" spans="6:6">
      <c r="F3111" s="662"/>
    </row>
    <row r="3112" spans="6:6">
      <c r="F3112" s="662"/>
    </row>
    <row r="3113" spans="6:6">
      <c r="F3113" s="662"/>
    </row>
    <row r="3114" spans="6:6">
      <c r="F3114" s="662"/>
    </row>
    <row r="3115" spans="6:6">
      <c r="F3115" s="662"/>
    </row>
    <row r="3116" spans="6:6">
      <c r="F3116" s="662"/>
    </row>
    <row r="3117" spans="6:6">
      <c r="F3117" s="662"/>
    </row>
    <row r="3118" spans="6:6">
      <c r="F3118" s="662"/>
    </row>
    <row r="3119" spans="6:6">
      <c r="F3119" s="662"/>
    </row>
    <row r="3120" spans="6:6">
      <c r="F3120" s="662"/>
    </row>
    <row r="3121" spans="6:6">
      <c r="F3121" s="662"/>
    </row>
    <row r="3122" spans="6:6">
      <c r="F3122" s="662"/>
    </row>
    <row r="3123" spans="6:6">
      <c r="F3123" s="662"/>
    </row>
    <row r="3124" spans="6:6">
      <c r="F3124" s="662"/>
    </row>
    <row r="3125" spans="6:6">
      <c r="F3125" s="662"/>
    </row>
    <row r="3126" spans="6:6">
      <c r="F3126" s="662"/>
    </row>
    <row r="3127" spans="6:6">
      <c r="F3127" s="662"/>
    </row>
    <row r="3128" spans="6:6">
      <c r="F3128" s="662"/>
    </row>
    <row r="3129" spans="6:6">
      <c r="F3129" s="662"/>
    </row>
    <row r="3130" spans="6:6">
      <c r="F3130" s="662"/>
    </row>
    <row r="3131" spans="6:6">
      <c r="F3131" s="662"/>
    </row>
    <row r="3132" spans="6:6">
      <c r="F3132" s="662"/>
    </row>
    <row r="3133" spans="6:6">
      <c r="F3133" s="662"/>
    </row>
    <row r="3134" spans="6:6">
      <c r="F3134" s="662"/>
    </row>
    <row r="3135" spans="6:6">
      <c r="F3135" s="662"/>
    </row>
    <row r="3136" spans="6:6">
      <c r="F3136" s="662"/>
    </row>
    <row r="3137" spans="6:6">
      <c r="F3137" s="662"/>
    </row>
    <row r="3138" spans="6:6">
      <c r="F3138" s="662"/>
    </row>
    <row r="3139" spans="6:6">
      <c r="F3139" s="662"/>
    </row>
    <row r="3140" spans="6:6">
      <c r="F3140" s="662"/>
    </row>
    <row r="3141" spans="6:6">
      <c r="F3141" s="662"/>
    </row>
    <row r="3142" spans="6:6">
      <c r="F3142" s="662"/>
    </row>
    <row r="3143" spans="6:6">
      <c r="F3143" s="662"/>
    </row>
    <row r="3144" spans="6:6">
      <c r="F3144" s="662"/>
    </row>
    <row r="3145" spans="6:6">
      <c r="F3145" s="662"/>
    </row>
    <row r="3146" spans="6:6">
      <c r="F3146" s="662"/>
    </row>
    <row r="3147" spans="6:6">
      <c r="F3147" s="662"/>
    </row>
    <row r="3148" spans="6:6">
      <c r="F3148" s="662"/>
    </row>
    <row r="3149" spans="6:6">
      <c r="F3149" s="662"/>
    </row>
    <row r="3150" spans="6:6">
      <c r="F3150" s="662"/>
    </row>
    <row r="3151" spans="6:6">
      <c r="F3151" s="662"/>
    </row>
    <row r="3152" spans="6:6">
      <c r="F3152" s="662"/>
    </row>
    <row r="3153" spans="6:6">
      <c r="F3153" s="662"/>
    </row>
    <row r="3154" spans="6:6">
      <c r="F3154" s="662"/>
    </row>
    <row r="3155" spans="6:6">
      <c r="F3155" s="662"/>
    </row>
    <row r="3156" spans="6:6">
      <c r="F3156" s="662"/>
    </row>
    <row r="3157" spans="6:6">
      <c r="F3157" s="662"/>
    </row>
    <row r="3158" spans="6:6">
      <c r="F3158" s="662"/>
    </row>
    <row r="3159" spans="6:6">
      <c r="F3159" s="662"/>
    </row>
    <row r="3160" spans="6:6">
      <c r="F3160" s="662"/>
    </row>
    <row r="3161" spans="6:6">
      <c r="F3161" s="662"/>
    </row>
    <row r="3162" spans="6:6">
      <c r="F3162" s="662"/>
    </row>
    <row r="3163" spans="6:6">
      <c r="F3163" s="662"/>
    </row>
    <row r="3164" spans="6:6">
      <c r="F3164" s="662"/>
    </row>
    <row r="3165" spans="6:6">
      <c r="F3165" s="662"/>
    </row>
    <row r="3166" spans="6:6">
      <c r="F3166" s="662"/>
    </row>
    <row r="3167" spans="6:6">
      <c r="F3167" s="662"/>
    </row>
    <row r="3168" spans="6:6">
      <c r="F3168" s="662"/>
    </row>
    <row r="3169" spans="6:6">
      <c r="F3169" s="662"/>
    </row>
    <row r="3170" spans="6:6">
      <c r="F3170" s="662"/>
    </row>
    <row r="3171" spans="6:6">
      <c r="F3171" s="662"/>
    </row>
    <row r="3172" spans="6:6">
      <c r="F3172" s="662"/>
    </row>
    <row r="3173" spans="6:6">
      <c r="F3173" s="662"/>
    </row>
    <row r="3174" spans="6:6">
      <c r="F3174" s="662"/>
    </row>
    <row r="3175" spans="6:6">
      <c r="F3175" s="662"/>
    </row>
    <row r="3176" spans="6:6">
      <c r="F3176" s="662"/>
    </row>
    <row r="3177" spans="6:6">
      <c r="F3177" s="662"/>
    </row>
    <row r="3178" spans="6:6">
      <c r="F3178" s="662"/>
    </row>
    <row r="3179" spans="6:6">
      <c r="F3179" s="662"/>
    </row>
    <row r="3180" spans="6:6">
      <c r="F3180" s="662"/>
    </row>
    <row r="3181" spans="6:6">
      <c r="F3181" s="662"/>
    </row>
    <row r="3182" spans="6:6">
      <c r="F3182" s="662"/>
    </row>
    <row r="3183" spans="6:6">
      <c r="F3183" s="662"/>
    </row>
    <row r="3184" spans="6:6">
      <c r="F3184" s="662"/>
    </row>
    <row r="3185" spans="6:6">
      <c r="F3185" s="662"/>
    </row>
    <row r="3186" spans="6:6">
      <c r="F3186" s="662"/>
    </row>
    <row r="3187" spans="6:6">
      <c r="F3187" s="662"/>
    </row>
    <row r="3188" spans="6:6">
      <c r="F3188" s="662"/>
    </row>
    <row r="3189" spans="6:6">
      <c r="F3189" s="662"/>
    </row>
    <row r="3190" spans="6:6">
      <c r="F3190" s="662"/>
    </row>
    <row r="3191" spans="6:6">
      <c r="F3191" s="662"/>
    </row>
    <row r="3192" spans="6:6">
      <c r="F3192" s="662"/>
    </row>
    <row r="3193" spans="6:6">
      <c r="F3193" s="662"/>
    </row>
    <row r="3194" spans="6:6">
      <c r="F3194" s="662"/>
    </row>
    <row r="3195" spans="6:6">
      <c r="F3195" s="662"/>
    </row>
    <row r="3196" spans="6:6">
      <c r="F3196" s="662"/>
    </row>
    <row r="3197" spans="6:6">
      <c r="F3197" s="662"/>
    </row>
    <row r="3198" spans="6:6">
      <c r="F3198" s="662"/>
    </row>
    <row r="3199" spans="6:6">
      <c r="F3199" s="662"/>
    </row>
    <row r="3200" spans="6:6">
      <c r="F3200" s="662"/>
    </row>
    <row r="3201" spans="6:6">
      <c r="F3201" s="662"/>
    </row>
    <row r="3202" spans="6:6">
      <c r="F3202" s="662"/>
    </row>
    <row r="3203" spans="6:6">
      <c r="F3203" s="662"/>
    </row>
    <row r="3204" spans="6:6">
      <c r="F3204" s="662"/>
    </row>
    <row r="3205" spans="6:6">
      <c r="F3205" s="662"/>
    </row>
    <row r="3206" spans="6:6">
      <c r="F3206" s="662"/>
    </row>
    <row r="3207" spans="6:6">
      <c r="F3207" s="662"/>
    </row>
    <row r="3208" spans="6:6">
      <c r="F3208" s="662"/>
    </row>
    <row r="3209" spans="6:6">
      <c r="F3209" s="662"/>
    </row>
    <row r="3210" spans="6:6">
      <c r="F3210" s="662"/>
    </row>
    <row r="3211" spans="6:6">
      <c r="F3211" s="662"/>
    </row>
    <row r="3212" spans="6:6">
      <c r="F3212" s="662"/>
    </row>
    <row r="3213" spans="6:6">
      <c r="F3213" s="662"/>
    </row>
    <row r="3214" spans="6:6">
      <c r="F3214" s="662"/>
    </row>
    <row r="3215" spans="6:6">
      <c r="F3215" s="662"/>
    </row>
    <row r="3216" spans="6:6">
      <c r="F3216" s="662"/>
    </row>
    <row r="3217" spans="6:6">
      <c r="F3217" s="662"/>
    </row>
    <row r="3218" spans="6:6">
      <c r="F3218" s="662"/>
    </row>
    <row r="3219" spans="6:6">
      <c r="F3219" s="662"/>
    </row>
    <row r="3220" spans="6:6">
      <c r="F3220" s="662"/>
    </row>
    <row r="3221" spans="6:6">
      <c r="F3221" s="662"/>
    </row>
    <row r="3222" spans="6:6">
      <c r="F3222" s="662"/>
    </row>
    <row r="3223" spans="6:6">
      <c r="F3223" s="662"/>
    </row>
    <row r="3224" spans="6:6">
      <c r="F3224" s="662"/>
    </row>
    <row r="3225" spans="6:6">
      <c r="F3225" s="662"/>
    </row>
    <row r="3226" spans="6:6">
      <c r="F3226" s="662"/>
    </row>
    <row r="3227" spans="6:6">
      <c r="F3227" s="662"/>
    </row>
    <row r="3228" spans="6:6">
      <c r="F3228" s="662"/>
    </row>
    <row r="3229" spans="6:6">
      <c r="F3229" s="662"/>
    </row>
    <row r="3230" spans="6:6">
      <c r="F3230" s="662"/>
    </row>
    <row r="3231" spans="6:6">
      <c r="F3231" s="662"/>
    </row>
    <row r="3232" spans="6:6">
      <c r="F3232" s="662"/>
    </row>
    <row r="3233" spans="6:6">
      <c r="F3233" s="662"/>
    </row>
    <row r="3234" spans="6:6">
      <c r="F3234" s="662"/>
    </row>
    <row r="3235" spans="6:6">
      <c r="F3235" s="662"/>
    </row>
    <row r="3236" spans="6:6">
      <c r="F3236" s="662"/>
    </row>
    <row r="3237" spans="6:6">
      <c r="F3237" s="662"/>
    </row>
    <row r="3238" spans="6:6">
      <c r="F3238" s="662"/>
    </row>
    <row r="3239" spans="6:6">
      <c r="F3239" s="662"/>
    </row>
    <row r="3240" spans="6:6">
      <c r="F3240" s="662"/>
    </row>
    <row r="3241" spans="6:6">
      <c r="F3241" s="662"/>
    </row>
    <row r="3242" spans="6:6">
      <c r="F3242" s="662"/>
    </row>
    <row r="3243" spans="6:6">
      <c r="F3243" s="662"/>
    </row>
    <row r="3244" spans="6:6">
      <c r="F3244" s="662"/>
    </row>
    <row r="3245" spans="6:6">
      <c r="F3245" s="662"/>
    </row>
    <row r="3246" spans="6:6">
      <c r="F3246" s="662"/>
    </row>
    <row r="3247" spans="6:6">
      <c r="F3247" s="662"/>
    </row>
    <row r="3248" spans="6:6">
      <c r="F3248" s="662"/>
    </row>
    <row r="3249" spans="6:6">
      <c r="F3249" s="662"/>
    </row>
    <row r="3250" spans="6:6">
      <c r="F3250" s="662"/>
    </row>
    <row r="3251" spans="6:6">
      <c r="F3251" s="662"/>
    </row>
    <row r="3252" spans="6:6">
      <c r="F3252" s="662"/>
    </row>
    <row r="3253" spans="6:6">
      <c r="F3253" s="662"/>
    </row>
    <row r="3254" spans="6:6">
      <c r="F3254" s="662"/>
    </row>
    <row r="3255" spans="6:6">
      <c r="F3255" s="662"/>
    </row>
    <row r="3256" spans="6:6">
      <c r="F3256" s="662"/>
    </row>
    <row r="3257" spans="6:6">
      <c r="F3257" s="662"/>
    </row>
    <row r="3258" spans="6:6">
      <c r="F3258" s="662"/>
    </row>
    <row r="3259" spans="6:6">
      <c r="F3259" s="662"/>
    </row>
    <row r="3260" spans="6:6">
      <c r="F3260" s="662"/>
    </row>
    <row r="3261" spans="6:6">
      <c r="F3261" s="662"/>
    </row>
    <row r="3262" spans="6:6">
      <c r="F3262" s="662"/>
    </row>
    <row r="3263" spans="6:6">
      <c r="F3263" s="662"/>
    </row>
    <row r="3264" spans="6:6">
      <c r="F3264" s="662"/>
    </row>
    <row r="3265" spans="6:6">
      <c r="F3265" s="662"/>
    </row>
    <row r="3266" spans="6:6">
      <c r="F3266" s="662"/>
    </row>
    <row r="3267" spans="6:6">
      <c r="F3267" s="662"/>
    </row>
    <row r="3268" spans="6:6">
      <c r="F3268" s="662"/>
    </row>
    <row r="3269" spans="6:6">
      <c r="F3269" s="662"/>
    </row>
    <row r="3270" spans="6:6">
      <c r="F3270" s="662"/>
    </row>
    <row r="3271" spans="6:6">
      <c r="F3271" s="662"/>
    </row>
    <row r="3272" spans="6:6">
      <c r="F3272" s="662"/>
    </row>
    <row r="3273" spans="6:6">
      <c r="F3273" s="662"/>
    </row>
    <row r="3274" spans="6:6">
      <c r="F3274" s="662"/>
    </row>
    <row r="3275" spans="6:6">
      <c r="F3275" s="662"/>
    </row>
    <row r="3276" spans="6:6">
      <c r="F3276" s="662"/>
    </row>
    <row r="3277" spans="6:6">
      <c r="F3277" s="662"/>
    </row>
    <row r="3278" spans="6:6">
      <c r="F3278" s="662"/>
    </row>
    <row r="3279" spans="6:6">
      <c r="F3279" s="662"/>
    </row>
    <row r="3280" spans="6:6">
      <c r="F3280" s="662"/>
    </row>
    <row r="3281" spans="6:6">
      <c r="F3281" s="662"/>
    </row>
    <row r="3282" spans="6:6">
      <c r="F3282" s="662"/>
    </row>
    <row r="3283" spans="6:6">
      <c r="F3283" s="662"/>
    </row>
    <row r="3284" spans="6:6">
      <c r="F3284" s="662"/>
    </row>
    <row r="3285" spans="6:6">
      <c r="F3285" s="662"/>
    </row>
    <row r="3286" spans="6:6">
      <c r="F3286" s="662"/>
    </row>
    <row r="3287" spans="6:6">
      <c r="F3287" s="662"/>
    </row>
    <row r="3288" spans="6:6">
      <c r="F3288" s="662"/>
    </row>
    <row r="3289" spans="6:6">
      <c r="F3289" s="662"/>
    </row>
    <row r="3290" spans="6:6">
      <c r="F3290" s="662"/>
    </row>
    <row r="3291" spans="6:6">
      <c r="F3291" s="662"/>
    </row>
    <row r="3292" spans="6:6">
      <c r="F3292" s="662"/>
    </row>
    <row r="3293" spans="6:6">
      <c r="F3293" s="662"/>
    </row>
    <row r="3294" spans="6:6">
      <c r="F3294" s="662"/>
    </row>
    <row r="3295" spans="6:6">
      <c r="F3295" s="662"/>
    </row>
    <row r="3296" spans="6:6">
      <c r="F3296" s="662"/>
    </row>
    <row r="3297" spans="6:6">
      <c r="F3297" s="662"/>
    </row>
    <row r="3298" spans="6:6">
      <c r="F3298" s="662"/>
    </row>
    <row r="3299" spans="6:6">
      <c r="F3299" s="662"/>
    </row>
    <row r="3300" spans="6:6">
      <c r="F3300" s="662"/>
    </row>
    <row r="3301" spans="6:6">
      <c r="F3301" s="662"/>
    </row>
    <row r="3302" spans="6:6">
      <c r="F3302" s="662"/>
    </row>
    <row r="3303" spans="6:6">
      <c r="F3303" s="662"/>
    </row>
    <row r="3304" spans="6:6">
      <c r="F3304" s="662"/>
    </row>
    <row r="3305" spans="6:6">
      <c r="F3305" s="662"/>
    </row>
    <row r="3306" spans="6:6">
      <c r="F3306" s="662"/>
    </row>
    <row r="3307" spans="6:6">
      <c r="F3307" s="662"/>
    </row>
    <row r="3308" spans="6:6">
      <c r="F3308" s="662"/>
    </row>
    <row r="3309" spans="6:6">
      <c r="F3309" s="662"/>
    </row>
    <row r="3310" spans="6:6">
      <c r="F3310" s="662"/>
    </row>
    <row r="3311" spans="6:6">
      <c r="F3311" s="662"/>
    </row>
    <row r="3312" spans="6:6">
      <c r="F3312" s="662"/>
    </row>
    <row r="3313" spans="6:6">
      <c r="F3313" s="662"/>
    </row>
    <row r="3314" spans="6:6">
      <c r="F3314" s="662"/>
    </row>
    <row r="3315" spans="6:6">
      <c r="F3315" s="662"/>
    </row>
    <row r="3316" spans="6:6">
      <c r="F3316" s="662"/>
    </row>
    <row r="3317" spans="6:6">
      <c r="F3317" s="662"/>
    </row>
    <row r="3318" spans="6:6">
      <c r="F3318" s="662"/>
    </row>
    <row r="3319" spans="6:6">
      <c r="F3319" s="662"/>
    </row>
    <row r="3320" spans="6:6">
      <c r="F3320" s="662"/>
    </row>
    <row r="3321" spans="6:6">
      <c r="F3321" s="662"/>
    </row>
    <row r="3322" spans="6:6">
      <c r="F3322" s="662"/>
    </row>
    <row r="3323" spans="6:6">
      <c r="F3323" s="662"/>
    </row>
    <row r="3324" spans="6:6">
      <c r="F3324" s="662"/>
    </row>
    <row r="3325" spans="6:6">
      <c r="F3325" s="662"/>
    </row>
    <row r="3326" spans="6:6">
      <c r="F3326" s="662"/>
    </row>
    <row r="3327" spans="6:6">
      <c r="F3327" s="662"/>
    </row>
    <row r="3328" spans="6:6">
      <c r="F3328" s="662"/>
    </row>
    <row r="3329" spans="6:6">
      <c r="F3329" s="662"/>
    </row>
    <row r="3330" spans="6:6">
      <c r="F3330" s="662"/>
    </row>
    <row r="3331" spans="6:6">
      <c r="F3331" s="662"/>
    </row>
    <row r="3332" spans="6:6">
      <c r="F3332" s="662"/>
    </row>
    <row r="3333" spans="6:6">
      <c r="F3333" s="662"/>
    </row>
    <row r="3334" spans="6:6">
      <c r="F3334" s="662"/>
    </row>
    <row r="3335" spans="6:6">
      <c r="F3335" s="662"/>
    </row>
    <row r="3336" spans="6:6">
      <c r="F3336" s="662"/>
    </row>
    <row r="3337" spans="6:6">
      <c r="F3337" s="662"/>
    </row>
    <row r="3338" spans="6:6">
      <c r="F3338" s="662"/>
    </row>
    <row r="3339" spans="6:6">
      <c r="F3339" s="662"/>
    </row>
    <row r="3340" spans="6:6">
      <c r="F3340" s="662"/>
    </row>
    <row r="3341" spans="6:6">
      <c r="F3341" s="662"/>
    </row>
    <row r="3342" spans="6:6">
      <c r="F3342" s="662"/>
    </row>
    <row r="3343" spans="6:6">
      <c r="F3343" s="662"/>
    </row>
    <row r="3344" spans="6:6">
      <c r="F3344" s="662"/>
    </row>
    <row r="3345" spans="6:6">
      <c r="F3345" s="662"/>
    </row>
    <row r="3346" spans="6:6">
      <c r="F3346" s="662"/>
    </row>
    <row r="3347" spans="6:6">
      <c r="F3347" s="662"/>
    </row>
    <row r="3348" spans="6:6">
      <c r="F3348" s="662"/>
    </row>
    <row r="3349" spans="6:6">
      <c r="F3349" s="662"/>
    </row>
    <row r="3350" spans="6:6">
      <c r="F3350" s="662"/>
    </row>
    <row r="3351" spans="6:6">
      <c r="F3351" s="662"/>
    </row>
    <row r="3352" spans="6:6">
      <c r="F3352" s="662"/>
    </row>
    <row r="3353" spans="6:6">
      <c r="F3353" s="662"/>
    </row>
    <row r="3354" spans="6:6">
      <c r="F3354" s="662"/>
    </row>
    <row r="3355" spans="6:6">
      <c r="F3355" s="662"/>
    </row>
    <row r="3356" spans="6:6">
      <c r="F3356" s="662"/>
    </row>
    <row r="3357" spans="6:6">
      <c r="F3357" s="662"/>
    </row>
    <row r="3358" spans="6:6">
      <c r="F3358" s="662"/>
    </row>
    <row r="3359" spans="6:6">
      <c r="F3359" s="662"/>
    </row>
    <row r="3360" spans="6:6">
      <c r="F3360" s="662"/>
    </row>
    <row r="3361" spans="6:6">
      <c r="F3361" s="662"/>
    </row>
    <row r="3362" spans="6:6">
      <c r="F3362" s="662"/>
    </row>
    <row r="3363" spans="6:6">
      <c r="F3363" s="662"/>
    </row>
    <row r="3364" spans="6:6">
      <c r="F3364" s="662"/>
    </row>
    <row r="3365" spans="6:6">
      <c r="F3365" s="662"/>
    </row>
    <row r="3366" spans="6:6">
      <c r="F3366" s="662"/>
    </row>
    <row r="3367" spans="6:6">
      <c r="F3367" s="662"/>
    </row>
    <row r="3368" spans="6:6">
      <c r="F3368" s="662"/>
    </row>
    <row r="3369" spans="6:6">
      <c r="F3369" s="662"/>
    </row>
    <row r="3370" spans="6:6">
      <c r="F3370" s="662"/>
    </row>
    <row r="3371" spans="6:6">
      <c r="F3371" s="662"/>
    </row>
    <row r="3372" spans="6:6">
      <c r="F3372" s="662"/>
    </row>
    <row r="3373" spans="6:6">
      <c r="F3373" s="662"/>
    </row>
    <row r="3374" spans="6:6">
      <c r="F3374" s="662"/>
    </row>
    <row r="3375" spans="6:6">
      <c r="F3375" s="662"/>
    </row>
    <row r="3376" spans="6:6">
      <c r="F3376" s="662"/>
    </row>
    <row r="3377" spans="6:6">
      <c r="F3377" s="662"/>
    </row>
    <row r="3378" spans="6:6">
      <c r="F3378" s="662"/>
    </row>
    <row r="3379" spans="6:6">
      <c r="F3379" s="662"/>
    </row>
    <row r="3380" spans="6:6">
      <c r="F3380" s="662"/>
    </row>
    <row r="3381" spans="6:6">
      <c r="F3381" s="662"/>
    </row>
    <row r="3382" spans="6:6">
      <c r="F3382" s="662"/>
    </row>
    <row r="3383" spans="6:6">
      <c r="F3383" s="662"/>
    </row>
    <row r="3384" spans="6:6">
      <c r="F3384" s="662"/>
    </row>
    <row r="3385" spans="6:6">
      <c r="F3385" s="662"/>
    </row>
    <row r="3386" spans="6:6">
      <c r="F3386" s="662"/>
    </row>
    <row r="3387" spans="6:6">
      <c r="F3387" s="662"/>
    </row>
    <row r="3388" spans="6:6">
      <c r="F3388" s="662"/>
    </row>
    <row r="3389" spans="6:6">
      <c r="F3389" s="662"/>
    </row>
    <row r="3390" spans="6:6">
      <c r="F3390" s="662"/>
    </row>
    <row r="3391" spans="6:6">
      <c r="F3391" s="662"/>
    </row>
    <row r="3392" spans="6:6">
      <c r="F3392" s="662"/>
    </row>
    <row r="3393" spans="6:6">
      <c r="F3393" s="662"/>
    </row>
    <row r="3394" spans="6:6">
      <c r="F3394" s="662"/>
    </row>
    <row r="3395" spans="6:6">
      <c r="F3395" s="662"/>
    </row>
    <row r="3396" spans="6:6">
      <c r="F3396" s="662"/>
    </row>
    <row r="3397" spans="6:6">
      <c r="F3397" s="662"/>
    </row>
    <row r="3398" spans="6:6">
      <c r="F3398" s="662"/>
    </row>
    <row r="3399" spans="6:6">
      <c r="F3399" s="662"/>
    </row>
    <row r="3400" spans="6:6">
      <c r="F3400" s="662"/>
    </row>
    <row r="3401" spans="6:6">
      <c r="F3401" s="662"/>
    </row>
    <row r="3402" spans="6:6">
      <c r="F3402" s="662"/>
    </row>
    <row r="3403" spans="6:6">
      <c r="F3403" s="662"/>
    </row>
    <row r="3404" spans="6:6">
      <c r="F3404" s="662"/>
    </row>
    <row r="3405" spans="6:6">
      <c r="F3405" s="662"/>
    </row>
    <row r="3406" spans="6:6">
      <c r="F3406" s="662"/>
    </row>
    <row r="3407" spans="6:6">
      <c r="F3407" s="662"/>
    </row>
    <row r="3408" spans="6:6">
      <c r="F3408" s="662"/>
    </row>
    <row r="3409" spans="6:6">
      <c r="F3409" s="662"/>
    </row>
    <row r="3410" spans="6:6">
      <c r="F3410" s="662"/>
    </row>
    <row r="3411" spans="6:6">
      <c r="F3411" s="662"/>
    </row>
    <row r="3412" spans="6:6">
      <c r="F3412" s="662"/>
    </row>
    <row r="3413" spans="6:6">
      <c r="F3413" s="662"/>
    </row>
    <row r="3414" spans="6:6">
      <c r="F3414" s="662"/>
    </row>
    <row r="3415" spans="6:6">
      <c r="F3415" s="662"/>
    </row>
    <row r="3416" spans="6:6">
      <c r="F3416" s="662"/>
    </row>
    <row r="3417" spans="6:6">
      <c r="F3417" s="662"/>
    </row>
    <row r="3418" spans="6:6">
      <c r="F3418" s="662"/>
    </row>
    <row r="3419" spans="6:6">
      <c r="F3419" s="662"/>
    </row>
    <row r="3420" spans="6:6">
      <c r="F3420" s="662"/>
    </row>
    <row r="3421" spans="6:6">
      <c r="F3421" s="662"/>
    </row>
    <row r="3422" spans="6:6">
      <c r="F3422" s="662"/>
    </row>
    <row r="3423" spans="6:6">
      <c r="F3423" s="662"/>
    </row>
    <row r="3424" spans="6:6">
      <c r="F3424" s="662"/>
    </row>
    <row r="3425" spans="6:6">
      <c r="F3425" s="662"/>
    </row>
    <row r="3426" spans="6:6">
      <c r="F3426" s="662"/>
    </row>
    <row r="3427" spans="6:6">
      <c r="F3427" s="662"/>
    </row>
    <row r="3428" spans="6:6">
      <c r="F3428" s="662"/>
    </row>
    <row r="3429" spans="6:6">
      <c r="F3429" s="662"/>
    </row>
    <row r="3430" spans="6:6">
      <c r="F3430" s="662"/>
    </row>
    <row r="3431" spans="6:6">
      <c r="F3431" s="662"/>
    </row>
    <row r="3432" spans="6:6">
      <c r="F3432" s="662"/>
    </row>
    <row r="3433" spans="6:6">
      <c r="F3433" s="662"/>
    </row>
    <row r="3434" spans="6:6">
      <c r="F3434" s="662"/>
    </row>
    <row r="3435" spans="6:6">
      <c r="F3435" s="662"/>
    </row>
    <row r="3436" spans="6:6">
      <c r="F3436" s="662"/>
    </row>
    <row r="3437" spans="6:6">
      <c r="F3437" s="662"/>
    </row>
    <row r="3438" spans="6:6">
      <c r="F3438" s="662"/>
    </row>
    <row r="3439" spans="6:6">
      <c r="F3439" s="662"/>
    </row>
    <row r="3440" spans="6:6">
      <c r="F3440" s="662"/>
    </row>
    <row r="3441" spans="6:6">
      <c r="F3441" s="662"/>
    </row>
    <row r="3442" spans="6:6">
      <c r="F3442" s="662"/>
    </row>
    <row r="3443" spans="6:6">
      <c r="F3443" s="662"/>
    </row>
    <row r="3444" spans="6:6">
      <c r="F3444" s="662"/>
    </row>
    <row r="3445" spans="6:6">
      <c r="F3445" s="662"/>
    </row>
    <row r="3446" spans="6:6">
      <c r="F3446" s="662"/>
    </row>
    <row r="3447" spans="6:6">
      <c r="F3447" s="662"/>
    </row>
    <row r="3448" spans="6:6">
      <c r="F3448" s="662"/>
    </row>
    <row r="3449" spans="6:6">
      <c r="F3449" s="662"/>
    </row>
    <row r="3450" spans="6:6">
      <c r="F3450" s="662"/>
    </row>
    <row r="3451" spans="6:6">
      <c r="F3451" s="662"/>
    </row>
    <row r="3452" spans="6:6">
      <c r="F3452" s="662"/>
    </row>
    <row r="3453" spans="6:6">
      <c r="F3453" s="662"/>
    </row>
    <row r="3454" spans="6:6">
      <c r="F3454" s="662"/>
    </row>
    <row r="3455" spans="6:6">
      <c r="F3455" s="662"/>
    </row>
    <row r="3456" spans="6:6">
      <c r="F3456" s="662"/>
    </row>
    <row r="3457" spans="6:6">
      <c r="F3457" s="662"/>
    </row>
    <row r="3458" spans="6:6">
      <c r="F3458" s="662"/>
    </row>
    <row r="3459" spans="6:6">
      <c r="F3459" s="662"/>
    </row>
    <row r="3460" spans="6:6">
      <c r="F3460" s="662"/>
    </row>
    <row r="3461" spans="6:6">
      <c r="F3461" s="662"/>
    </row>
    <row r="3462" spans="6:6">
      <c r="F3462" s="662"/>
    </row>
    <row r="3463" spans="6:6">
      <c r="F3463" s="662"/>
    </row>
    <row r="3464" spans="6:6">
      <c r="F3464" s="662"/>
    </row>
    <row r="3465" spans="6:6">
      <c r="F3465" s="662"/>
    </row>
    <row r="3466" spans="6:6">
      <c r="F3466" s="662"/>
    </row>
    <row r="3467" spans="6:6">
      <c r="F3467" s="662"/>
    </row>
    <row r="3468" spans="6:6">
      <c r="F3468" s="662"/>
    </row>
    <row r="3469" spans="6:6">
      <c r="F3469" s="662"/>
    </row>
    <row r="3470" spans="6:6">
      <c r="F3470" s="662"/>
    </row>
    <row r="3471" spans="6:6">
      <c r="F3471" s="662"/>
    </row>
    <row r="3472" spans="6:6">
      <c r="F3472" s="662"/>
    </row>
    <row r="3473" spans="6:6">
      <c r="F3473" s="662"/>
    </row>
    <row r="3474" spans="6:6">
      <c r="F3474" s="662"/>
    </row>
    <row r="3475" spans="6:6">
      <c r="F3475" s="662"/>
    </row>
    <row r="3476" spans="6:6">
      <c r="F3476" s="662"/>
    </row>
    <row r="3477" spans="6:6">
      <c r="F3477" s="662"/>
    </row>
    <row r="3478" spans="6:6">
      <c r="F3478" s="662"/>
    </row>
    <row r="3479" spans="6:6">
      <c r="F3479" s="662"/>
    </row>
    <row r="3480" spans="6:6">
      <c r="F3480" s="662"/>
    </row>
    <row r="3481" spans="6:6">
      <c r="F3481" s="662"/>
    </row>
    <row r="3482" spans="6:6">
      <c r="F3482" s="662"/>
    </row>
    <row r="3483" spans="6:6">
      <c r="F3483" s="662"/>
    </row>
    <row r="3484" spans="6:6">
      <c r="F3484" s="662"/>
    </row>
    <row r="3485" spans="6:6">
      <c r="F3485" s="662"/>
    </row>
    <row r="3486" spans="6:6">
      <c r="F3486" s="662"/>
    </row>
    <row r="3487" spans="6:6">
      <c r="F3487" s="662"/>
    </row>
    <row r="3488" spans="6:6">
      <c r="F3488" s="662"/>
    </row>
    <row r="3489" spans="6:6">
      <c r="F3489" s="662"/>
    </row>
    <row r="3490" spans="6:6">
      <c r="F3490" s="662"/>
    </row>
    <row r="3491" spans="6:6">
      <c r="F3491" s="662"/>
    </row>
    <row r="3492" spans="6:6">
      <c r="F3492" s="662"/>
    </row>
    <row r="3493" spans="6:6">
      <c r="F3493" s="662"/>
    </row>
    <row r="3494" spans="6:6">
      <c r="F3494" s="662"/>
    </row>
    <row r="3495" spans="6:6">
      <c r="F3495" s="662"/>
    </row>
    <row r="3496" spans="6:6">
      <c r="F3496" s="662"/>
    </row>
    <row r="3497" spans="6:6">
      <c r="F3497" s="662"/>
    </row>
    <row r="3498" spans="6:6">
      <c r="F3498" s="662"/>
    </row>
    <row r="3499" spans="6:6">
      <c r="F3499" s="662"/>
    </row>
    <row r="3500" spans="6:6">
      <c r="F3500" s="662"/>
    </row>
    <row r="3501" spans="6:6">
      <c r="F3501" s="662"/>
    </row>
    <row r="3502" spans="6:6">
      <c r="F3502" s="662"/>
    </row>
    <row r="3503" spans="6:6">
      <c r="F3503" s="662"/>
    </row>
    <row r="3504" spans="6:6">
      <c r="F3504" s="662"/>
    </row>
    <row r="3505" spans="6:6">
      <c r="F3505" s="662"/>
    </row>
    <row r="3506" spans="6:6">
      <c r="F3506" s="662"/>
    </row>
    <row r="3507" spans="6:6">
      <c r="F3507" s="662"/>
    </row>
    <row r="3508" spans="6:6">
      <c r="F3508" s="662"/>
    </row>
    <row r="3509" spans="6:6">
      <c r="F3509" s="662"/>
    </row>
    <row r="3510" spans="6:6">
      <c r="F3510" s="662"/>
    </row>
    <row r="3511" spans="6:6">
      <c r="F3511" s="662"/>
    </row>
    <row r="3512" spans="6:6">
      <c r="F3512" s="662"/>
    </row>
    <row r="3513" spans="6:6">
      <c r="F3513" s="662"/>
    </row>
    <row r="3514" spans="6:6">
      <c r="F3514" s="662"/>
    </row>
    <row r="3515" spans="6:6">
      <c r="F3515" s="662"/>
    </row>
    <row r="3516" spans="6:6">
      <c r="F3516" s="662"/>
    </row>
    <row r="3517" spans="6:6">
      <c r="F3517" s="662"/>
    </row>
    <row r="3518" spans="6:6">
      <c r="F3518" s="662"/>
    </row>
    <row r="3519" spans="6:6">
      <c r="F3519" s="662"/>
    </row>
    <row r="3520" spans="6:6">
      <c r="F3520" s="662"/>
    </row>
    <row r="3521" spans="6:6">
      <c r="F3521" s="662"/>
    </row>
    <row r="3522" spans="6:6">
      <c r="F3522" s="662"/>
    </row>
    <row r="3523" spans="6:6">
      <c r="F3523" s="662"/>
    </row>
    <row r="3524" spans="6:6">
      <c r="F3524" s="662"/>
    </row>
    <row r="3525" spans="6:6">
      <c r="F3525" s="662"/>
    </row>
    <row r="3526" spans="6:6">
      <c r="F3526" s="662"/>
    </row>
    <row r="3527" spans="6:6">
      <c r="F3527" s="662"/>
    </row>
    <row r="3528" spans="6:6">
      <c r="F3528" s="662"/>
    </row>
    <row r="3529" spans="6:6">
      <c r="F3529" s="662"/>
    </row>
    <row r="3530" spans="6:6">
      <c r="F3530" s="662"/>
    </row>
    <row r="3531" spans="6:6">
      <c r="F3531" s="662"/>
    </row>
    <row r="3532" spans="6:6">
      <c r="F3532" s="662"/>
    </row>
    <row r="3533" spans="6:6">
      <c r="F3533" s="662"/>
    </row>
    <row r="3534" spans="6:6">
      <c r="F3534" s="662"/>
    </row>
    <row r="3535" spans="6:6">
      <c r="F3535" s="662"/>
    </row>
    <row r="3536" spans="6:6">
      <c r="F3536" s="662"/>
    </row>
    <row r="3537" spans="6:6">
      <c r="F3537" s="662"/>
    </row>
    <row r="3538" spans="6:6">
      <c r="F3538" s="662"/>
    </row>
    <row r="3539" spans="6:6">
      <c r="F3539" s="662"/>
    </row>
    <row r="3540" spans="6:6">
      <c r="F3540" s="662"/>
    </row>
    <row r="3541" spans="6:6">
      <c r="F3541" s="662"/>
    </row>
    <row r="3542" spans="6:6">
      <c r="F3542" s="662"/>
    </row>
    <row r="3543" spans="6:6">
      <c r="F3543" s="662"/>
    </row>
    <row r="3544" spans="6:6">
      <c r="F3544" s="662"/>
    </row>
    <row r="3545" spans="6:6">
      <c r="F3545" s="662"/>
    </row>
    <row r="3546" spans="6:6">
      <c r="F3546" s="662"/>
    </row>
    <row r="3547" spans="6:6">
      <c r="F3547" s="662"/>
    </row>
    <row r="3548" spans="6:6">
      <c r="F3548" s="662"/>
    </row>
    <row r="3549" spans="6:6">
      <c r="F3549" s="662"/>
    </row>
    <row r="3550" spans="6:6">
      <c r="F3550" s="662"/>
    </row>
    <row r="3551" spans="6:6">
      <c r="F3551" s="662"/>
    </row>
    <row r="3552" spans="6:6">
      <c r="F3552" s="662"/>
    </row>
    <row r="3553" spans="6:6">
      <c r="F3553" s="662"/>
    </row>
    <row r="3554" spans="6:6">
      <c r="F3554" s="662"/>
    </row>
    <row r="3555" spans="6:6">
      <c r="F3555" s="662"/>
    </row>
    <row r="3556" spans="6:6">
      <c r="F3556" s="662"/>
    </row>
    <row r="3557" spans="6:6">
      <c r="F3557" s="662"/>
    </row>
    <row r="3558" spans="6:6">
      <c r="F3558" s="662"/>
    </row>
    <row r="3559" spans="6:6">
      <c r="F3559" s="662"/>
    </row>
    <row r="3560" spans="6:6">
      <c r="F3560" s="662"/>
    </row>
    <row r="3561" spans="6:6">
      <c r="F3561" s="662"/>
    </row>
    <row r="3562" spans="6:6">
      <c r="F3562" s="662"/>
    </row>
    <row r="3563" spans="6:6">
      <c r="F3563" s="662"/>
    </row>
    <row r="3564" spans="6:6">
      <c r="F3564" s="662"/>
    </row>
    <row r="3565" spans="6:6">
      <c r="F3565" s="662"/>
    </row>
    <row r="3566" spans="6:6">
      <c r="F3566" s="662"/>
    </row>
    <row r="3567" spans="6:6">
      <c r="F3567" s="662"/>
    </row>
    <row r="3568" spans="6:6">
      <c r="F3568" s="662"/>
    </row>
    <row r="3569" spans="6:6">
      <c r="F3569" s="662"/>
    </row>
    <row r="3570" spans="6:6">
      <c r="F3570" s="662"/>
    </row>
    <row r="3571" spans="6:6">
      <c r="F3571" s="662"/>
    </row>
    <row r="3572" spans="6:6">
      <c r="F3572" s="662"/>
    </row>
    <row r="3573" spans="6:6">
      <c r="F3573" s="662"/>
    </row>
    <row r="3574" spans="6:6">
      <c r="F3574" s="662"/>
    </row>
    <row r="3575" spans="6:6">
      <c r="F3575" s="662"/>
    </row>
    <row r="3576" spans="6:6">
      <c r="F3576" s="662"/>
    </row>
    <row r="3577" spans="6:6">
      <c r="F3577" s="662"/>
    </row>
    <row r="3578" spans="6:6">
      <c r="F3578" s="662"/>
    </row>
    <row r="3579" spans="6:6">
      <c r="F3579" s="662"/>
    </row>
    <row r="3580" spans="6:6">
      <c r="F3580" s="662"/>
    </row>
    <row r="3581" spans="6:6">
      <c r="F3581" s="662"/>
    </row>
    <row r="3582" spans="6:6">
      <c r="F3582" s="662"/>
    </row>
    <row r="3583" spans="6:6">
      <c r="F3583" s="662"/>
    </row>
    <row r="3584" spans="6:6">
      <c r="F3584" s="662"/>
    </row>
    <row r="3585" spans="6:6">
      <c r="F3585" s="662"/>
    </row>
    <row r="3586" spans="6:6">
      <c r="F3586" s="662"/>
    </row>
    <row r="3587" spans="6:6">
      <c r="F3587" s="662"/>
    </row>
    <row r="3588" spans="6:6">
      <c r="F3588" s="662"/>
    </row>
    <row r="3589" spans="6:6">
      <c r="F3589" s="662"/>
    </row>
    <row r="3590" spans="6:6">
      <c r="F3590" s="662"/>
    </row>
    <row r="3591" spans="6:6">
      <c r="F3591" s="662"/>
    </row>
    <row r="3592" spans="6:6">
      <c r="F3592" s="662"/>
    </row>
    <row r="3593" spans="6:6">
      <c r="F3593" s="662"/>
    </row>
    <row r="3594" spans="6:6">
      <c r="F3594" s="662"/>
    </row>
    <row r="3595" spans="6:6">
      <c r="F3595" s="662"/>
    </row>
    <row r="3596" spans="6:6">
      <c r="F3596" s="662"/>
    </row>
    <row r="3597" spans="6:6">
      <c r="F3597" s="662"/>
    </row>
    <row r="3598" spans="6:6">
      <c r="F3598" s="662"/>
    </row>
    <row r="3599" spans="6:6">
      <c r="F3599" s="662"/>
    </row>
    <row r="3600" spans="6:6">
      <c r="F3600" s="662"/>
    </row>
    <row r="3601" spans="6:6">
      <c r="F3601" s="662"/>
    </row>
    <row r="3602" spans="6:6">
      <c r="F3602" s="662"/>
    </row>
    <row r="3603" spans="6:6">
      <c r="F3603" s="662"/>
    </row>
    <row r="3604" spans="6:6">
      <c r="F3604" s="662"/>
    </row>
    <row r="3605" spans="6:6">
      <c r="F3605" s="662"/>
    </row>
    <row r="3606" spans="6:6">
      <c r="F3606" s="662"/>
    </row>
    <row r="3607" spans="6:6">
      <c r="F3607" s="662"/>
    </row>
    <row r="3608" spans="6:6">
      <c r="F3608" s="662"/>
    </row>
    <row r="3609" spans="6:6">
      <c r="F3609" s="662"/>
    </row>
    <row r="3610" spans="6:6">
      <c r="F3610" s="662"/>
    </row>
    <row r="3611" spans="6:6">
      <c r="F3611" s="662"/>
    </row>
    <row r="3612" spans="6:6">
      <c r="F3612" s="662"/>
    </row>
    <row r="3613" spans="6:6">
      <c r="F3613" s="662"/>
    </row>
    <row r="3614" spans="6:6">
      <c r="F3614" s="662"/>
    </row>
    <row r="3615" spans="6:6">
      <c r="F3615" s="662"/>
    </row>
    <row r="3616" spans="6:6">
      <c r="F3616" s="662"/>
    </row>
    <row r="3617" spans="6:6">
      <c r="F3617" s="662"/>
    </row>
    <row r="3618" spans="6:6">
      <c r="F3618" s="662"/>
    </row>
    <row r="3619" spans="6:6">
      <c r="F3619" s="662"/>
    </row>
    <row r="3620" spans="6:6">
      <c r="F3620" s="662"/>
    </row>
    <row r="3621" spans="6:6">
      <c r="F3621" s="662"/>
    </row>
    <row r="3622" spans="6:6">
      <c r="F3622" s="662"/>
    </row>
    <row r="3623" spans="6:6">
      <c r="F3623" s="662"/>
    </row>
    <row r="3624" spans="6:6">
      <c r="F3624" s="662"/>
    </row>
    <row r="3625" spans="6:6">
      <c r="F3625" s="662"/>
    </row>
    <row r="3626" spans="6:6">
      <c r="F3626" s="662"/>
    </row>
    <row r="3627" spans="6:6">
      <c r="F3627" s="662"/>
    </row>
    <row r="3628" spans="6:6">
      <c r="F3628" s="662"/>
    </row>
    <row r="3629" spans="6:6">
      <c r="F3629" s="662"/>
    </row>
    <row r="3630" spans="6:6">
      <c r="F3630" s="662"/>
    </row>
    <row r="3631" spans="6:6">
      <c r="F3631" s="662"/>
    </row>
    <row r="3632" spans="6:6">
      <c r="F3632" s="662"/>
    </row>
    <row r="3633" spans="6:6">
      <c r="F3633" s="662"/>
    </row>
    <row r="3634" spans="6:6">
      <c r="F3634" s="662"/>
    </row>
    <row r="3635" spans="6:6">
      <c r="F3635" s="662"/>
    </row>
    <row r="3636" spans="6:6">
      <c r="F3636" s="662"/>
    </row>
    <row r="3637" spans="6:6">
      <c r="F3637" s="662"/>
    </row>
    <row r="3638" spans="6:6">
      <c r="F3638" s="662"/>
    </row>
    <row r="3639" spans="6:6">
      <c r="F3639" s="662"/>
    </row>
    <row r="3640" spans="6:6">
      <c r="F3640" s="662"/>
    </row>
    <row r="3641" spans="6:6">
      <c r="F3641" s="662"/>
    </row>
    <row r="3642" spans="6:6">
      <c r="F3642" s="662"/>
    </row>
    <row r="3643" spans="6:6">
      <c r="F3643" s="662"/>
    </row>
    <row r="3644" spans="6:6">
      <c r="F3644" s="662"/>
    </row>
    <row r="3645" spans="6:6">
      <c r="F3645" s="662"/>
    </row>
    <row r="3646" spans="6:6">
      <c r="F3646" s="662"/>
    </row>
    <row r="3647" spans="6:6">
      <c r="F3647" s="662"/>
    </row>
    <row r="3648" spans="6:6">
      <c r="F3648" s="662"/>
    </row>
    <row r="3649" spans="6:6">
      <c r="F3649" s="662"/>
    </row>
    <row r="3650" spans="6:6">
      <c r="F3650" s="662"/>
    </row>
    <row r="3651" spans="6:6">
      <c r="F3651" s="662"/>
    </row>
    <row r="3652" spans="6:6">
      <c r="F3652" s="662"/>
    </row>
    <row r="3653" spans="6:6">
      <c r="F3653" s="662"/>
    </row>
    <row r="3654" spans="6:6">
      <c r="F3654" s="662"/>
    </row>
    <row r="3655" spans="6:6">
      <c r="F3655" s="662"/>
    </row>
    <row r="3656" spans="6:6">
      <c r="F3656" s="662"/>
    </row>
    <row r="3657" spans="6:6">
      <c r="F3657" s="662"/>
    </row>
    <row r="3658" spans="6:6">
      <c r="F3658" s="662"/>
    </row>
    <row r="3659" spans="6:6">
      <c r="F3659" s="662"/>
    </row>
    <row r="3660" spans="6:6">
      <c r="F3660" s="662"/>
    </row>
    <row r="3661" spans="6:6">
      <c r="F3661" s="662"/>
    </row>
    <row r="3662" spans="6:6">
      <c r="F3662" s="662"/>
    </row>
    <row r="3663" spans="6:6">
      <c r="F3663" s="662"/>
    </row>
    <row r="3664" spans="6:6">
      <c r="F3664" s="662"/>
    </row>
    <row r="3665" spans="6:6">
      <c r="F3665" s="662"/>
    </row>
    <row r="3666" spans="6:6">
      <c r="F3666" s="662"/>
    </row>
    <row r="3667" spans="6:6">
      <c r="F3667" s="662"/>
    </row>
    <row r="3668" spans="6:6">
      <c r="F3668" s="662"/>
    </row>
    <row r="3669" spans="6:6">
      <c r="F3669" s="662"/>
    </row>
    <row r="3670" spans="6:6">
      <c r="F3670" s="662"/>
    </row>
    <row r="3671" spans="6:6">
      <c r="F3671" s="662"/>
    </row>
    <row r="3672" spans="6:6">
      <c r="F3672" s="662"/>
    </row>
    <row r="3673" spans="6:6">
      <c r="F3673" s="662"/>
    </row>
    <row r="3674" spans="6:6">
      <c r="F3674" s="662"/>
    </row>
    <row r="3675" spans="6:6">
      <c r="F3675" s="662"/>
    </row>
    <row r="3676" spans="6:6">
      <c r="F3676" s="662"/>
    </row>
    <row r="3677" spans="6:6">
      <c r="F3677" s="662"/>
    </row>
    <row r="3678" spans="6:6">
      <c r="F3678" s="662"/>
    </row>
    <row r="3679" spans="6:6">
      <c r="F3679" s="662"/>
    </row>
    <row r="3680" spans="6:6">
      <c r="F3680" s="662"/>
    </row>
    <row r="3681" spans="6:6">
      <c r="F3681" s="662"/>
    </row>
    <row r="3682" spans="6:6">
      <c r="F3682" s="662"/>
    </row>
    <row r="3683" spans="6:6">
      <c r="F3683" s="662"/>
    </row>
    <row r="3684" spans="6:6">
      <c r="F3684" s="662"/>
    </row>
    <row r="3685" spans="6:6">
      <c r="F3685" s="662"/>
    </row>
    <row r="3686" spans="6:6">
      <c r="F3686" s="662"/>
    </row>
    <row r="3687" spans="6:6">
      <c r="F3687" s="662"/>
    </row>
    <row r="3688" spans="6:6">
      <c r="F3688" s="662"/>
    </row>
    <row r="3689" spans="6:6">
      <c r="F3689" s="662"/>
    </row>
    <row r="3690" spans="6:6">
      <c r="F3690" s="662"/>
    </row>
    <row r="3691" spans="6:6">
      <c r="F3691" s="662"/>
    </row>
    <row r="3692" spans="6:6">
      <c r="F3692" s="662"/>
    </row>
    <row r="3693" spans="6:6">
      <c r="F3693" s="662"/>
    </row>
    <row r="3694" spans="6:6">
      <c r="F3694" s="662"/>
    </row>
    <row r="3695" spans="6:6">
      <c r="F3695" s="662"/>
    </row>
    <row r="3696" spans="6:6">
      <c r="F3696" s="662"/>
    </row>
    <row r="3697" spans="6:6">
      <c r="F3697" s="662"/>
    </row>
    <row r="3698" spans="6:6">
      <c r="F3698" s="662"/>
    </row>
    <row r="3699" spans="6:6">
      <c r="F3699" s="662"/>
    </row>
    <row r="3700" spans="6:6">
      <c r="F3700" s="662"/>
    </row>
    <row r="3701" spans="6:6">
      <c r="F3701" s="662"/>
    </row>
    <row r="3702" spans="6:6">
      <c r="F3702" s="662"/>
    </row>
    <row r="3703" spans="6:6">
      <c r="F3703" s="662"/>
    </row>
    <row r="3704" spans="6:6">
      <c r="F3704" s="662"/>
    </row>
    <row r="3705" spans="6:6">
      <c r="F3705" s="662"/>
    </row>
    <row r="3706" spans="6:6">
      <c r="F3706" s="662"/>
    </row>
    <row r="3707" spans="6:6">
      <c r="F3707" s="662"/>
    </row>
    <row r="3708" spans="6:6">
      <c r="F3708" s="662"/>
    </row>
    <row r="3709" spans="6:6">
      <c r="F3709" s="662"/>
    </row>
    <row r="3710" spans="6:6">
      <c r="F3710" s="662"/>
    </row>
    <row r="3711" spans="6:6">
      <c r="F3711" s="662"/>
    </row>
    <row r="3712" spans="6:6">
      <c r="F3712" s="662"/>
    </row>
    <row r="3713" spans="6:6">
      <c r="F3713" s="662"/>
    </row>
    <row r="3714" spans="6:6">
      <c r="F3714" s="662"/>
    </row>
    <row r="3715" spans="6:6">
      <c r="F3715" s="662"/>
    </row>
    <row r="3716" spans="6:6">
      <c r="F3716" s="662"/>
    </row>
    <row r="3717" spans="6:6">
      <c r="F3717" s="662"/>
    </row>
    <row r="3718" spans="6:6">
      <c r="F3718" s="662"/>
    </row>
    <row r="3719" spans="6:6">
      <c r="F3719" s="662"/>
    </row>
    <row r="3720" spans="6:6">
      <c r="F3720" s="662"/>
    </row>
    <row r="3721" spans="6:6">
      <c r="F3721" s="662"/>
    </row>
    <row r="3722" spans="6:6">
      <c r="F3722" s="662"/>
    </row>
    <row r="3723" spans="6:6">
      <c r="F3723" s="662"/>
    </row>
    <row r="3724" spans="6:6">
      <c r="F3724" s="662"/>
    </row>
    <row r="3725" spans="6:6">
      <c r="F3725" s="662"/>
    </row>
    <row r="3726" spans="6:6">
      <c r="F3726" s="662"/>
    </row>
    <row r="3727" spans="6:6">
      <c r="F3727" s="662"/>
    </row>
    <row r="3728" spans="6:6">
      <c r="F3728" s="662"/>
    </row>
    <row r="3729" spans="6:6">
      <c r="F3729" s="662"/>
    </row>
    <row r="3730" spans="6:6">
      <c r="F3730" s="662"/>
    </row>
    <row r="3731" spans="6:6">
      <c r="F3731" s="662"/>
    </row>
    <row r="3732" spans="6:6">
      <c r="F3732" s="662"/>
    </row>
    <row r="3733" spans="6:6">
      <c r="F3733" s="662"/>
    </row>
    <row r="3734" spans="6:6">
      <c r="F3734" s="662"/>
    </row>
    <row r="3735" spans="6:6">
      <c r="F3735" s="662"/>
    </row>
    <row r="3736" spans="6:6">
      <c r="F3736" s="662"/>
    </row>
    <row r="3737" spans="6:6">
      <c r="F3737" s="662"/>
    </row>
    <row r="3738" spans="6:6">
      <c r="F3738" s="662"/>
    </row>
    <row r="3739" spans="6:6">
      <c r="F3739" s="662"/>
    </row>
    <row r="3740" spans="6:6">
      <c r="F3740" s="662"/>
    </row>
    <row r="3741" spans="6:6">
      <c r="F3741" s="662"/>
    </row>
    <row r="3742" spans="6:6">
      <c r="F3742" s="662"/>
    </row>
    <row r="3743" spans="6:6">
      <c r="F3743" s="662"/>
    </row>
    <row r="3744" spans="6:6">
      <c r="F3744" s="662"/>
    </row>
    <row r="3745" spans="6:6">
      <c r="F3745" s="662"/>
    </row>
    <row r="3746" spans="6:6">
      <c r="F3746" s="662"/>
    </row>
    <row r="3747" spans="6:6">
      <c r="F3747" s="662"/>
    </row>
    <row r="3748" spans="6:6">
      <c r="F3748" s="662"/>
    </row>
    <row r="3749" spans="6:6">
      <c r="F3749" s="662"/>
    </row>
    <row r="3750" spans="6:6">
      <c r="F3750" s="662"/>
    </row>
    <row r="3751" spans="6:6">
      <c r="F3751" s="662"/>
    </row>
    <row r="3752" spans="6:6">
      <c r="F3752" s="662"/>
    </row>
    <row r="3753" spans="6:6">
      <c r="F3753" s="662"/>
    </row>
    <row r="3754" spans="6:6">
      <c r="F3754" s="662"/>
    </row>
    <row r="3755" spans="6:6">
      <c r="F3755" s="662"/>
    </row>
    <row r="3756" spans="6:6">
      <c r="F3756" s="662"/>
    </row>
    <row r="3757" spans="6:6">
      <c r="F3757" s="662"/>
    </row>
    <row r="3758" spans="6:6">
      <c r="F3758" s="662"/>
    </row>
    <row r="3759" spans="6:6">
      <c r="F3759" s="662"/>
    </row>
    <row r="3760" spans="6:6">
      <c r="F3760" s="662"/>
    </row>
    <row r="3761" spans="6:6">
      <c r="F3761" s="662"/>
    </row>
    <row r="3762" spans="6:6">
      <c r="F3762" s="662"/>
    </row>
    <row r="3763" spans="6:6">
      <c r="F3763" s="662"/>
    </row>
    <row r="3764" spans="6:6">
      <c r="F3764" s="662"/>
    </row>
    <row r="3765" spans="6:6">
      <c r="F3765" s="662"/>
    </row>
    <row r="3766" spans="6:6">
      <c r="F3766" s="662"/>
    </row>
    <row r="3767" spans="6:6">
      <c r="F3767" s="662"/>
    </row>
    <row r="3768" spans="6:6">
      <c r="F3768" s="662"/>
    </row>
    <row r="3769" spans="6:6">
      <c r="F3769" s="662"/>
    </row>
    <row r="3770" spans="6:6">
      <c r="F3770" s="662"/>
    </row>
    <row r="3771" spans="6:6">
      <c r="F3771" s="662"/>
    </row>
    <row r="3772" spans="6:6">
      <c r="F3772" s="662"/>
    </row>
    <row r="3773" spans="6:6">
      <c r="F3773" s="662"/>
    </row>
    <row r="3774" spans="6:6">
      <c r="F3774" s="662"/>
    </row>
    <row r="3775" spans="6:6">
      <c r="F3775" s="662"/>
    </row>
    <row r="3776" spans="6:6">
      <c r="F3776" s="662"/>
    </row>
    <row r="3777" spans="6:6">
      <c r="F3777" s="662"/>
    </row>
    <row r="3778" spans="6:6">
      <c r="F3778" s="662"/>
    </row>
    <row r="3779" spans="6:6">
      <c r="F3779" s="662"/>
    </row>
    <row r="3780" spans="6:6">
      <c r="F3780" s="662"/>
    </row>
    <row r="3781" spans="6:6">
      <c r="F3781" s="662"/>
    </row>
    <row r="3782" spans="6:6">
      <c r="F3782" s="662"/>
    </row>
    <row r="3783" spans="6:6">
      <c r="F3783" s="662"/>
    </row>
    <row r="3784" spans="6:6">
      <c r="F3784" s="662"/>
    </row>
    <row r="3785" spans="6:6">
      <c r="F3785" s="662"/>
    </row>
    <row r="3786" spans="6:6">
      <c r="F3786" s="662"/>
    </row>
    <row r="3787" spans="6:6">
      <c r="F3787" s="662"/>
    </row>
    <row r="3788" spans="6:6">
      <c r="F3788" s="662"/>
    </row>
    <row r="3789" spans="6:6">
      <c r="F3789" s="662"/>
    </row>
    <row r="3790" spans="6:6">
      <c r="F3790" s="662"/>
    </row>
    <row r="3791" spans="6:6">
      <c r="F3791" s="662"/>
    </row>
    <row r="3792" spans="6:6">
      <c r="F3792" s="662"/>
    </row>
    <row r="3793" spans="6:6">
      <c r="F3793" s="662"/>
    </row>
    <row r="3794" spans="6:6">
      <c r="F3794" s="662"/>
    </row>
    <row r="3795" spans="6:6">
      <c r="F3795" s="662"/>
    </row>
    <row r="3796" spans="6:6">
      <c r="F3796" s="662"/>
    </row>
    <row r="3797" spans="6:6">
      <c r="F3797" s="662"/>
    </row>
    <row r="3798" spans="6:6">
      <c r="F3798" s="662"/>
    </row>
    <row r="3799" spans="6:6">
      <c r="F3799" s="662"/>
    </row>
    <row r="3800" spans="6:6">
      <c r="F3800" s="662"/>
    </row>
    <row r="3801" spans="6:6">
      <c r="F3801" s="662"/>
    </row>
    <row r="3802" spans="6:6">
      <c r="F3802" s="662"/>
    </row>
    <row r="3803" spans="6:6">
      <c r="F3803" s="662"/>
    </row>
    <row r="3804" spans="6:6">
      <c r="F3804" s="662"/>
    </row>
    <row r="3805" spans="6:6">
      <c r="F3805" s="662"/>
    </row>
    <row r="3806" spans="6:6">
      <c r="F3806" s="662"/>
    </row>
    <row r="3807" spans="6:6">
      <c r="F3807" s="662"/>
    </row>
    <row r="3808" spans="6:6">
      <c r="F3808" s="662"/>
    </row>
    <row r="3809" spans="6:6">
      <c r="F3809" s="662"/>
    </row>
    <row r="3810" spans="6:6">
      <c r="F3810" s="662"/>
    </row>
    <row r="3811" spans="6:6">
      <c r="F3811" s="662"/>
    </row>
    <row r="3812" spans="6:6">
      <c r="F3812" s="662"/>
    </row>
    <row r="3813" spans="6:6">
      <c r="F3813" s="662"/>
    </row>
    <row r="3814" spans="6:6">
      <c r="F3814" s="662"/>
    </row>
    <row r="3815" spans="6:6">
      <c r="F3815" s="662"/>
    </row>
    <row r="3816" spans="6:6">
      <c r="F3816" s="662"/>
    </row>
    <row r="3817" spans="6:6">
      <c r="F3817" s="662"/>
    </row>
    <row r="3818" spans="6:6">
      <c r="F3818" s="662"/>
    </row>
    <row r="3819" spans="6:6">
      <c r="F3819" s="662"/>
    </row>
    <row r="3820" spans="6:6">
      <c r="F3820" s="662"/>
    </row>
    <row r="3821" spans="6:6">
      <c r="F3821" s="662"/>
    </row>
    <row r="3822" spans="6:6">
      <c r="F3822" s="662"/>
    </row>
    <row r="3823" spans="6:6">
      <c r="F3823" s="662"/>
    </row>
    <row r="3824" spans="6:6">
      <c r="F3824" s="662"/>
    </row>
    <row r="3825" spans="6:6">
      <c r="F3825" s="662"/>
    </row>
    <row r="3826" spans="6:6">
      <c r="F3826" s="662"/>
    </row>
    <row r="3827" spans="6:6">
      <c r="F3827" s="662"/>
    </row>
    <row r="3828" spans="6:6">
      <c r="F3828" s="662"/>
    </row>
    <row r="3829" spans="6:6">
      <c r="F3829" s="662"/>
    </row>
    <row r="3830" spans="6:6">
      <c r="F3830" s="662"/>
    </row>
    <row r="3831" spans="6:6">
      <c r="F3831" s="662"/>
    </row>
    <row r="3832" spans="6:6">
      <c r="F3832" s="662"/>
    </row>
    <row r="3833" spans="6:6">
      <c r="F3833" s="662"/>
    </row>
    <row r="3834" spans="6:6">
      <c r="F3834" s="662"/>
    </row>
    <row r="3835" spans="6:6">
      <c r="F3835" s="662"/>
    </row>
    <row r="3836" spans="6:6">
      <c r="F3836" s="662"/>
    </row>
    <row r="3837" spans="6:6">
      <c r="F3837" s="662"/>
    </row>
    <row r="3838" spans="6:6">
      <c r="F3838" s="662"/>
    </row>
    <row r="3839" spans="6:6">
      <c r="F3839" s="662"/>
    </row>
    <row r="3840" spans="6:6">
      <c r="F3840" s="662"/>
    </row>
    <row r="3841" spans="6:6">
      <c r="F3841" s="662"/>
    </row>
    <row r="3842" spans="6:6">
      <c r="F3842" s="662"/>
    </row>
    <row r="3843" spans="6:6">
      <c r="F3843" s="662"/>
    </row>
    <row r="3844" spans="6:6">
      <c r="F3844" s="662"/>
    </row>
    <row r="3845" spans="6:6">
      <c r="F3845" s="662"/>
    </row>
    <row r="3846" spans="6:6">
      <c r="F3846" s="662"/>
    </row>
    <row r="3847" spans="6:6">
      <c r="F3847" s="662"/>
    </row>
    <row r="3848" spans="6:6">
      <c r="F3848" s="662"/>
    </row>
    <row r="3849" spans="6:6">
      <c r="F3849" s="662"/>
    </row>
    <row r="3850" spans="6:6">
      <c r="F3850" s="662"/>
    </row>
    <row r="3851" spans="6:6">
      <c r="F3851" s="662"/>
    </row>
    <row r="3852" spans="6:6">
      <c r="F3852" s="662"/>
    </row>
    <row r="3853" spans="6:6">
      <c r="F3853" s="662"/>
    </row>
    <row r="3854" spans="6:6">
      <c r="F3854" s="662"/>
    </row>
    <row r="3855" spans="6:6">
      <c r="F3855" s="662"/>
    </row>
    <row r="3856" spans="6:6">
      <c r="F3856" s="662"/>
    </row>
    <row r="3857" spans="6:6">
      <c r="F3857" s="662"/>
    </row>
    <row r="3858" spans="6:6">
      <c r="F3858" s="662"/>
    </row>
    <row r="3859" spans="6:6">
      <c r="F3859" s="662"/>
    </row>
    <row r="3860" spans="6:6">
      <c r="F3860" s="662"/>
    </row>
    <row r="3861" spans="6:6">
      <c r="F3861" s="662"/>
    </row>
    <row r="3862" spans="6:6">
      <c r="F3862" s="662"/>
    </row>
    <row r="3863" spans="6:6">
      <c r="F3863" s="662"/>
    </row>
    <row r="3864" spans="6:6">
      <c r="F3864" s="662"/>
    </row>
    <row r="3865" spans="6:6">
      <c r="F3865" s="662"/>
    </row>
    <row r="3866" spans="6:6">
      <c r="F3866" s="662"/>
    </row>
    <row r="3867" spans="6:6">
      <c r="F3867" s="662"/>
    </row>
    <row r="3868" spans="6:6">
      <c r="F3868" s="662"/>
    </row>
    <row r="3869" spans="6:6">
      <c r="F3869" s="662"/>
    </row>
    <row r="3870" spans="6:6">
      <c r="F3870" s="662"/>
    </row>
    <row r="3871" spans="6:6">
      <c r="F3871" s="662"/>
    </row>
    <row r="3872" spans="6:6">
      <c r="F3872" s="662"/>
    </row>
    <row r="3873" spans="6:6">
      <c r="F3873" s="662"/>
    </row>
    <row r="3874" spans="6:6">
      <c r="F3874" s="662"/>
    </row>
    <row r="3875" spans="6:6">
      <c r="F3875" s="662"/>
    </row>
    <row r="3876" spans="6:6">
      <c r="F3876" s="662"/>
    </row>
    <row r="3877" spans="6:6">
      <c r="F3877" s="662"/>
    </row>
    <row r="3878" spans="6:6">
      <c r="F3878" s="662"/>
    </row>
    <row r="3879" spans="6:6">
      <c r="F3879" s="662"/>
    </row>
    <row r="3880" spans="6:6">
      <c r="F3880" s="662"/>
    </row>
    <row r="3881" spans="6:6">
      <c r="F3881" s="662"/>
    </row>
    <row r="3882" spans="6:6">
      <c r="F3882" s="662"/>
    </row>
    <row r="3883" spans="6:6">
      <c r="F3883" s="662"/>
    </row>
    <row r="3884" spans="6:6">
      <c r="F3884" s="662"/>
    </row>
    <row r="3885" spans="6:6">
      <c r="F3885" s="662"/>
    </row>
    <row r="3886" spans="6:6">
      <c r="F3886" s="662"/>
    </row>
    <row r="3887" spans="6:6">
      <c r="F3887" s="662"/>
    </row>
    <row r="3888" spans="6:6">
      <c r="F3888" s="662"/>
    </row>
    <row r="3889" spans="6:6">
      <c r="F3889" s="662"/>
    </row>
    <row r="3890" spans="6:6">
      <c r="F3890" s="662"/>
    </row>
    <row r="3891" spans="6:6">
      <c r="F3891" s="662"/>
    </row>
    <row r="3892" spans="6:6">
      <c r="F3892" s="662"/>
    </row>
    <row r="3893" spans="6:6">
      <c r="F3893" s="662"/>
    </row>
    <row r="3894" spans="6:6">
      <c r="F3894" s="662"/>
    </row>
    <row r="3895" spans="6:6">
      <c r="F3895" s="662"/>
    </row>
    <row r="3896" spans="6:6">
      <c r="F3896" s="662"/>
    </row>
    <row r="3897" spans="6:6">
      <c r="F3897" s="662"/>
    </row>
    <row r="3898" spans="6:6">
      <c r="F3898" s="662"/>
    </row>
    <row r="3899" spans="6:6">
      <c r="F3899" s="662"/>
    </row>
    <row r="3900" spans="6:6">
      <c r="F3900" s="662"/>
    </row>
    <row r="3901" spans="6:6">
      <c r="F3901" s="662"/>
    </row>
    <row r="3902" spans="6:6">
      <c r="F3902" s="662"/>
    </row>
    <row r="3903" spans="6:6">
      <c r="F3903" s="662"/>
    </row>
    <row r="3904" spans="6:6">
      <c r="F3904" s="662"/>
    </row>
    <row r="3905" spans="6:6">
      <c r="F3905" s="662"/>
    </row>
    <row r="3906" spans="6:6">
      <c r="F3906" s="662"/>
    </row>
    <row r="3907" spans="6:6">
      <c r="F3907" s="662"/>
    </row>
    <row r="3908" spans="6:6">
      <c r="F3908" s="662"/>
    </row>
    <row r="3909" spans="6:6">
      <c r="F3909" s="662"/>
    </row>
    <row r="3910" spans="6:6">
      <c r="F3910" s="662"/>
    </row>
    <row r="3911" spans="6:6">
      <c r="F3911" s="662"/>
    </row>
    <row r="3912" spans="6:6">
      <c r="F3912" s="662"/>
    </row>
    <row r="3913" spans="6:6">
      <c r="F3913" s="662"/>
    </row>
    <row r="3914" spans="6:6">
      <c r="F3914" s="662"/>
    </row>
    <row r="3915" spans="6:6">
      <c r="F3915" s="662"/>
    </row>
    <row r="3916" spans="6:6">
      <c r="F3916" s="662"/>
    </row>
    <row r="3917" spans="6:6">
      <c r="F3917" s="662"/>
    </row>
    <row r="3918" spans="6:6">
      <c r="F3918" s="662"/>
    </row>
    <row r="3919" spans="6:6">
      <c r="F3919" s="662"/>
    </row>
    <row r="3920" spans="6:6">
      <c r="F3920" s="662"/>
    </row>
    <row r="3921" spans="6:6">
      <c r="F3921" s="662"/>
    </row>
    <row r="3922" spans="6:6">
      <c r="F3922" s="662"/>
    </row>
    <row r="3923" spans="6:6">
      <c r="F3923" s="662"/>
    </row>
    <row r="3924" spans="6:6">
      <c r="F3924" s="662"/>
    </row>
    <row r="3925" spans="6:6">
      <c r="F3925" s="662"/>
    </row>
    <row r="3926" spans="6:6">
      <c r="F3926" s="662"/>
    </row>
    <row r="3927" spans="6:6">
      <c r="F3927" s="662"/>
    </row>
    <row r="3928" spans="6:6">
      <c r="F3928" s="662"/>
    </row>
    <row r="3929" spans="6:6">
      <c r="F3929" s="662"/>
    </row>
    <row r="3930" spans="6:6">
      <c r="F3930" s="662"/>
    </row>
    <row r="3931" spans="6:6">
      <c r="F3931" s="662"/>
    </row>
    <row r="3932" spans="6:6">
      <c r="F3932" s="662"/>
    </row>
    <row r="3933" spans="6:6">
      <c r="F3933" s="662"/>
    </row>
    <row r="3934" spans="6:6">
      <c r="F3934" s="662"/>
    </row>
    <row r="3935" spans="6:6">
      <c r="F3935" s="662"/>
    </row>
    <row r="3936" spans="6:6">
      <c r="F3936" s="662"/>
    </row>
    <row r="3937" spans="6:6">
      <c r="F3937" s="662"/>
    </row>
    <row r="3938" spans="6:6">
      <c r="F3938" s="662"/>
    </row>
    <row r="3939" spans="6:6">
      <c r="F3939" s="662"/>
    </row>
    <row r="3940" spans="6:6">
      <c r="F3940" s="662"/>
    </row>
    <row r="3941" spans="6:6">
      <c r="F3941" s="662"/>
    </row>
    <row r="3942" spans="6:6">
      <c r="F3942" s="662"/>
    </row>
    <row r="3943" spans="6:6">
      <c r="F3943" s="662"/>
    </row>
    <row r="3944" spans="6:6">
      <c r="F3944" s="662"/>
    </row>
    <row r="3945" spans="6:6">
      <c r="F3945" s="662"/>
    </row>
    <row r="3946" spans="6:6">
      <c r="F3946" s="662"/>
    </row>
    <row r="3947" spans="6:6">
      <c r="F3947" s="662"/>
    </row>
    <row r="3948" spans="6:6">
      <c r="F3948" s="662"/>
    </row>
    <row r="3949" spans="6:6">
      <c r="F3949" s="662"/>
    </row>
    <row r="3950" spans="6:6">
      <c r="F3950" s="662"/>
    </row>
    <row r="3951" spans="6:6">
      <c r="F3951" s="662"/>
    </row>
    <row r="3952" spans="6:6">
      <c r="F3952" s="662"/>
    </row>
    <row r="3953" spans="6:6">
      <c r="F3953" s="662"/>
    </row>
    <row r="3954" spans="6:6">
      <c r="F3954" s="662"/>
    </row>
    <row r="3955" spans="6:6">
      <c r="F3955" s="662"/>
    </row>
    <row r="3956" spans="6:6">
      <c r="F3956" s="662"/>
    </row>
    <row r="3957" spans="6:6">
      <c r="F3957" s="662"/>
    </row>
    <row r="3958" spans="6:6">
      <c r="F3958" s="662"/>
    </row>
    <row r="3959" spans="6:6">
      <c r="F3959" s="662"/>
    </row>
    <row r="3960" spans="6:6">
      <c r="F3960" s="662"/>
    </row>
    <row r="3961" spans="6:6">
      <c r="F3961" s="662"/>
    </row>
    <row r="3962" spans="6:6">
      <c r="F3962" s="662"/>
    </row>
    <row r="3963" spans="6:6">
      <c r="F3963" s="662"/>
    </row>
    <row r="3964" spans="6:6">
      <c r="F3964" s="662"/>
    </row>
    <row r="3965" spans="6:6">
      <c r="F3965" s="662"/>
    </row>
    <row r="3966" spans="6:6">
      <c r="F3966" s="662"/>
    </row>
    <row r="3967" spans="6:6">
      <c r="F3967" s="662"/>
    </row>
    <row r="3968" spans="6:6">
      <c r="F3968" s="662"/>
    </row>
    <row r="3969" spans="6:6">
      <c r="F3969" s="662"/>
    </row>
    <row r="3970" spans="6:6">
      <c r="F3970" s="662"/>
    </row>
    <row r="3971" spans="6:6">
      <c r="F3971" s="662"/>
    </row>
    <row r="3972" spans="6:6">
      <c r="F3972" s="662"/>
    </row>
    <row r="3973" spans="6:6">
      <c r="F3973" s="662"/>
    </row>
    <row r="3974" spans="6:6">
      <c r="F3974" s="662"/>
    </row>
    <row r="3975" spans="6:6">
      <c r="F3975" s="662"/>
    </row>
    <row r="3976" spans="6:6">
      <c r="F3976" s="662"/>
    </row>
    <row r="3977" spans="6:6">
      <c r="F3977" s="662"/>
    </row>
    <row r="3978" spans="6:6">
      <c r="F3978" s="662"/>
    </row>
    <row r="3979" spans="6:6">
      <c r="F3979" s="662"/>
    </row>
    <row r="3980" spans="6:6">
      <c r="F3980" s="662"/>
    </row>
    <row r="3981" spans="6:6">
      <c r="F3981" s="662"/>
    </row>
    <row r="3982" spans="6:6">
      <c r="F3982" s="662"/>
    </row>
    <row r="3983" spans="6:6">
      <c r="F3983" s="662"/>
    </row>
    <row r="3984" spans="6:6">
      <c r="F3984" s="662"/>
    </row>
    <row r="3985" spans="6:6">
      <c r="F3985" s="662"/>
    </row>
    <row r="3986" spans="6:6">
      <c r="F3986" s="662"/>
    </row>
    <row r="3987" spans="6:6">
      <c r="F3987" s="662"/>
    </row>
    <row r="3988" spans="6:6">
      <c r="F3988" s="662"/>
    </row>
    <row r="3989" spans="6:6">
      <c r="F3989" s="662"/>
    </row>
    <row r="3990" spans="6:6">
      <c r="F3990" s="662"/>
    </row>
    <row r="3991" spans="6:6">
      <c r="F3991" s="662"/>
    </row>
    <row r="3992" spans="6:6">
      <c r="F3992" s="662"/>
    </row>
    <row r="3993" spans="6:6">
      <c r="F3993" s="662"/>
    </row>
    <row r="3994" spans="6:6">
      <c r="F3994" s="662"/>
    </row>
    <row r="3995" spans="6:6">
      <c r="F3995" s="662"/>
    </row>
    <row r="3996" spans="6:6">
      <c r="F3996" s="662"/>
    </row>
    <row r="3997" spans="6:6">
      <c r="F3997" s="662"/>
    </row>
    <row r="3998" spans="6:6">
      <c r="F3998" s="662"/>
    </row>
    <row r="3999" spans="6:6">
      <c r="F3999" s="662"/>
    </row>
    <row r="4000" spans="6:6">
      <c r="F4000" s="662"/>
    </row>
    <row r="4001" spans="6:6">
      <c r="F4001" s="662"/>
    </row>
    <row r="4002" spans="6:6">
      <c r="F4002" s="662"/>
    </row>
    <row r="4003" spans="6:6">
      <c r="F4003" s="662"/>
    </row>
    <row r="4004" spans="6:6">
      <c r="F4004" s="662"/>
    </row>
    <row r="4005" spans="6:6">
      <c r="F4005" s="662"/>
    </row>
    <row r="4006" spans="6:6">
      <c r="F4006" s="662"/>
    </row>
    <row r="4007" spans="6:6">
      <c r="F4007" s="662"/>
    </row>
    <row r="4008" spans="6:6">
      <c r="F4008" s="662"/>
    </row>
    <row r="4009" spans="6:6">
      <c r="F4009" s="662"/>
    </row>
    <row r="4010" spans="6:6">
      <c r="F4010" s="662"/>
    </row>
    <row r="4011" spans="6:6">
      <c r="F4011" s="662"/>
    </row>
    <row r="4012" spans="6:6">
      <c r="F4012" s="662"/>
    </row>
    <row r="4013" spans="6:6">
      <c r="F4013" s="662"/>
    </row>
    <row r="4014" spans="6:6">
      <c r="F4014" s="662"/>
    </row>
    <row r="4015" spans="6:6">
      <c r="F4015" s="662"/>
    </row>
    <row r="4016" spans="6:6">
      <c r="F4016" s="662"/>
    </row>
    <row r="4017" spans="6:6">
      <c r="F4017" s="662"/>
    </row>
    <row r="4018" spans="6:6">
      <c r="F4018" s="662"/>
    </row>
    <row r="4019" spans="6:6">
      <c r="F4019" s="662"/>
    </row>
    <row r="4020" spans="6:6">
      <c r="F4020" s="662"/>
    </row>
    <row r="4021" spans="6:6">
      <c r="F4021" s="662"/>
    </row>
    <row r="4022" spans="6:6">
      <c r="F4022" s="662"/>
    </row>
    <row r="4023" spans="6:6">
      <c r="F4023" s="662"/>
    </row>
    <row r="4024" spans="6:6">
      <c r="F4024" s="662"/>
    </row>
    <row r="4025" spans="6:6">
      <c r="F4025" s="662"/>
    </row>
    <row r="4026" spans="6:6">
      <c r="F4026" s="662"/>
    </row>
    <row r="4027" spans="6:6">
      <c r="F4027" s="662"/>
    </row>
    <row r="4028" spans="6:6">
      <c r="F4028" s="662"/>
    </row>
    <row r="4029" spans="6:6">
      <c r="F4029" s="662"/>
    </row>
    <row r="4030" spans="6:6">
      <c r="F4030" s="662"/>
    </row>
    <row r="4031" spans="6:6">
      <c r="F4031" s="662"/>
    </row>
    <row r="4032" spans="6:6">
      <c r="F4032" s="662"/>
    </row>
    <row r="4033" spans="6:6">
      <c r="F4033" s="662"/>
    </row>
    <row r="4034" spans="6:6">
      <c r="F4034" s="662"/>
    </row>
    <row r="4035" spans="6:6">
      <c r="F4035" s="662"/>
    </row>
    <row r="4036" spans="6:6">
      <c r="F4036" s="662"/>
    </row>
    <row r="4037" spans="6:6">
      <c r="F4037" s="662"/>
    </row>
    <row r="4038" spans="6:6">
      <c r="F4038" s="662"/>
    </row>
    <row r="4039" spans="6:6">
      <c r="F4039" s="662"/>
    </row>
    <row r="4040" spans="6:6">
      <c r="F4040" s="662"/>
    </row>
    <row r="4041" spans="6:6">
      <c r="F4041" s="662"/>
    </row>
    <row r="4042" spans="6:6">
      <c r="F4042" s="662"/>
    </row>
    <row r="4043" spans="6:6">
      <c r="F4043" s="662"/>
    </row>
    <row r="4044" spans="6:6">
      <c r="F4044" s="662"/>
    </row>
    <row r="4045" spans="6:6">
      <c r="F4045" s="662"/>
    </row>
    <row r="4046" spans="6:6">
      <c r="F4046" s="662"/>
    </row>
    <row r="4047" spans="6:6">
      <c r="F4047" s="662"/>
    </row>
    <row r="4048" spans="6:6">
      <c r="F4048" s="662"/>
    </row>
    <row r="4049" spans="6:6">
      <c r="F4049" s="662"/>
    </row>
    <row r="4050" spans="6:6">
      <c r="F4050" s="662"/>
    </row>
    <row r="4051" spans="6:6">
      <c r="F4051" s="662"/>
    </row>
    <row r="4052" spans="6:6">
      <c r="F4052" s="662"/>
    </row>
    <row r="4053" spans="6:6">
      <c r="F4053" s="662"/>
    </row>
    <row r="4054" spans="6:6">
      <c r="F4054" s="662"/>
    </row>
    <row r="4055" spans="6:6">
      <c r="F4055" s="662"/>
    </row>
    <row r="4056" spans="6:6">
      <c r="F4056" s="662"/>
    </row>
    <row r="4057" spans="6:6">
      <c r="F4057" s="662"/>
    </row>
    <row r="4058" spans="6:6">
      <c r="F4058" s="662"/>
    </row>
    <row r="4059" spans="6:6">
      <c r="F4059" s="662"/>
    </row>
    <row r="4060" spans="6:6">
      <c r="F4060" s="662"/>
    </row>
    <row r="4061" spans="6:6">
      <c r="F4061" s="662"/>
    </row>
    <row r="4062" spans="6:6">
      <c r="F4062" s="662"/>
    </row>
    <row r="4063" spans="6:6">
      <c r="F4063" s="662"/>
    </row>
    <row r="4064" spans="6:6">
      <c r="F4064" s="662"/>
    </row>
    <row r="4065" spans="6:6">
      <c r="F4065" s="662"/>
    </row>
    <row r="4066" spans="6:6">
      <c r="F4066" s="662"/>
    </row>
    <row r="4067" spans="6:6">
      <c r="F4067" s="662"/>
    </row>
    <row r="4068" spans="6:6">
      <c r="F4068" s="662"/>
    </row>
    <row r="4069" spans="6:6">
      <c r="F4069" s="662"/>
    </row>
    <row r="4070" spans="6:6">
      <c r="F4070" s="662"/>
    </row>
    <row r="4071" spans="6:6">
      <c r="F4071" s="662"/>
    </row>
    <row r="4072" spans="6:6">
      <c r="F4072" s="662"/>
    </row>
    <row r="4073" spans="6:6">
      <c r="F4073" s="662"/>
    </row>
    <row r="4074" spans="6:6">
      <c r="F4074" s="662"/>
    </row>
    <row r="4075" spans="6:6">
      <c r="F4075" s="662"/>
    </row>
    <row r="4076" spans="6:6">
      <c r="F4076" s="662"/>
    </row>
    <row r="4077" spans="6:6">
      <c r="F4077" s="662"/>
    </row>
    <row r="4078" spans="6:6">
      <c r="F4078" s="662"/>
    </row>
    <row r="4079" spans="6:6">
      <c r="F4079" s="662"/>
    </row>
    <row r="4080" spans="6:6">
      <c r="F4080" s="662"/>
    </row>
    <row r="4081" spans="6:6">
      <c r="F4081" s="662"/>
    </row>
    <row r="4082" spans="6:6">
      <c r="F4082" s="662"/>
    </row>
    <row r="4083" spans="6:6">
      <c r="F4083" s="662"/>
    </row>
    <row r="4084" spans="6:6">
      <c r="F4084" s="662"/>
    </row>
    <row r="4085" spans="6:6">
      <c r="F4085" s="662"/>
    </row>
    <row r="4086" spans="6:6">
      <c r="F4086" s="662"/>
    </row>
    <row r="4087" spans="6:6">
      <c r="F4087" s="662"/>
    </row>
    <row r="4088" spans="6:6">
      <c r="F4088" s="662"/>
    </row>
    <row r="4089" spans="6:6">
      <c r="F4089" s="662"/>
    </row>
    <row r="4090" spans="6:6">
      <c r="F4090" s="662"/>
    </row>
    <row r="4091" spans="6:6">
      <c r="F4091" s="662"/>
    </row>
    <row r="4092" spans="6:6">
      <c r="F4092" s="662"/>
    </row>
    <row r="4093" spans="6:6">
      <c r="F4093" s="662"/>
    </row>
    <row r="4094" spans="6:6">
      <c r="F4094" s="662"/>
    </row>
    <row r="4095" spans="6:6">
      <c r="F4095" s="662"/>
    </row>
    <row r="4096" spans="6:6">
      <c r="F4096" s="662"/>
    </row>
    <row r="4097" spans="6:6">
      <c r="F4097" s="662"/>
    </row>
    <row r="4098" spans="6:6">
      <c r="F4098" s="662"/>
    </row>
    <row r="4099" spans="6:6">
      <c r="F4099" s="662"/>
    </row>
    <row r="4100" spans="6:6">
      <c r="F4100" s="662"/>
    </row>
    <row r="4101" spans="6:6">
      <c r="F4101" s="662"/>
    </row>
    <row r="4102" spans="6:6">
      <c r="F4102" s="662"/>
    </row>
    <row r="4103" spans="6:6">
      <c r="F4103" s="662"/>
    </row>
    <row r="4104" spans="6:6">
      <c r="F4104" s="662"/>
    </row>
    <row r="4105" spans="6:6">
      <c r="F4105" s="662"/>
    </row>
    <row r="4106" spans="6:6">
      <c r="F4106" s="662"/>
    </row>
    <row r="4107" spans="6:6">
      <c r="F4107" s="662"/>
    </row>
    <row r="4108" spans="6:6">
      <c r="F4108" s="662"/>
    </row>
    <row r="4109" spans="6:6">
      <c r="F4109" s="662"/>
    </row>
    <row r="4110" spans="6:6">
      <c r="F4110" s="662"/>
    </row>
    <row r="4111" spans="6:6">
      <c r="F4111" s="662"/>
    </row>
    <row r="4112" spans="6:6">
      <c r="F4112" s="662"/>
    </row>
    <row r="4113" spans="6:6">
      <c r="F4113" s="662"/>
    </row>
    <row r="4114" spans="6:6">
      <c r="F4114" s="662"/>
    </row>
    <row r="4115" spans="6:6">
      <c r="F4115" s="662"/>
    </row>
    <row r="4116" spans="6:6">
      <c r="F4116" s="662"/>
    </row>
    <row r="4117" spans="6:6">
      <c r="F4117" s="662"/>
    </row>
    <row r="4118" spans="6:6">
      <c r="F4118" s="662"/>
    </row>
    <row r="4119" spans="6:6">
      <c r="F4119" s="662"/>
    </row>
    <row r="4120" spans="6:6">
      <c r="F4120" s="662"/>
    </row>
    <row r="4121" spans="6:6">
      <c r="F4121" s="662"/>
    </row>
    <row r="4122" spans="6:6">
      <c r="F4122" s="662"/>
    </row>
    <row r="4123" spans="6:6">
      <c r="F4123" s="662"/>
    </row>
    <row r="4124" spans="6:6">
      <c r="F4124" s="662"/>
    </row>
    <row r="4125" spans="6:6">
      <c r="F4125" s="662"/>
    </row>
    <row r="4126" spans="6:6">
      <c r="F4126" s="662"/>
    </row>
    <row r="4127" spans="6:6">
      <c r="F4127" s="662"/>
    </row>
    <row r="4128" spans="6:6">
      <c r="F4128" s="662"/>
    </row>
    <row r="4129" spans="6:6">
      <c r="F4129" s="662"/>
    </row>
    <row r="4130" spans="6:6">
      <c r="F4130" s="662"/>
    </row>
    <row r="4131" spans="6:6">
      <c r="F4131" s="662"/>
    </row>
    <row r="4132" spans="6:6">
      <c r="F4132" s="662"/>
    </row>
    <row r="4133" spans="6:6">
      <c r="F4133" s="662"/>
    </row>
    <row r="4134" spans="6:6">
      <c r="F4134" s="662"/>
    </row>
    <row r="4135" spans="6:6">
      <c r="F4135" s="662"/>
    </row>
    <row r="4136" spans="6:6">
      <c r="F4136" s="662"/>
    </row>
    <row r="4137" spans="6:6">
      <c r="F4137" s="662"/>
    </row>
    <row r="4138" spans="6:6">
      <c r="F4138" s="662"/>
    </row>
    <row r="4139" spans="6:6">
      <c r="F4139" s="662"/>
    </row>
    <row r="4140" spans="6:6">
      <c r="F4140" s="662"/>
    </row>
    <row r="4141" spans="6:6">
      <c r="F4141" s="662"/>
    </row>
    <row r="4142" spans="6:6">
      <c r="F4142" s="662"/>
    </row>
    <row r="4143" spans="6:6">
      <c r="F4143" s="662"/>
    </row>
    <row r="4144" spans="6:6">
      <c r="F4144" s="662"/>
    </row>
    <row r="4145" spans="6:6">
      <c r="F4145" s="662"/>
    </row>
    <row r="4146" spans="6:6">
      <c r="F4146" s="662"/>
    </row>
    <row r="4147" spans="6:6">
      <c r="F4147" s="662"/>
    </row>
    <row r="4148" spans="6:6">
      <c r="F4148" s="662"/>
    </row>
    <row r="4149" spans="6:6">
      <c r="F4149" s="662"/>
    </row>
    <row r="4150" spans="6:6">
      <c r="F4150" s="662"/>
    </row>
    <row r="4151" spans="6:6">
      <c r="F4151" s="662"/>
    </row>
    <row r="4152" spans="6:6">
      <c r="F4152" s="662"/>
    </row>
    <row r="4153" spans="6:6">
      <c r="F4153" s="662"/>
    </row>
    <row r="4154" spans="6:6">
      <c r="F4154" s="662"/>
    </row>
    <row r="4155" spans="6:6">
      <c r="F4155" s="662"/>
    </row>
    <row r="4156" spans="6:6">
      <c r="F4156" s="662"/>
    </row>
    <row r="4157" spans="6:6">
      <c r="F4157" s="662"/>
    </row>
    <row r="4158" spans="6:6">
      <c r="F4158" s="662"/>
    </row>
    <row r="4159" spans="6:6">
      <c r="F4159" s="662"/>
    </row>
    <row r="4160" spans="6:6">
      <c r="F4160" s="662"/>
    </row>
    <row r="4161" spans="6:6">
      <c r="F4161" s="662"/>
    </row>
    <row r="4162" spans="6:6">
      <c r="F4162" s="662"/>
    </row>
    <row r="4163" spans="6:6">
      <c r="F4163" s="662"/>
    </row>
    <row r="4164" spans="6:6">
      <c r="F4164" s="662"/>
    </row>
    <row r="4165" spans="6:6">
      <c r="F4165" s="662"/>
    </row>
    <row r="4166" spans="6:6">
      <c r="F4166" s="662"/>
    </row>
    <row r="4167" spans="6:6">
      <c r="F4167" s="662"/>
    </row>
    <row r="4168" spans="6:6">
      <c r="F4168" s="662"/>
    </row>
    <row r="4169" spans="6:6">
      <c r="F4169" s="662"/>
    </row>
    <row r="4170" spans="6:6">
      <c r="F4170" s="662"/>
    </row>
    <row r="4171" spans="6:6">
      <c r="F4171" s="662"/>
    </row>
    <row r="4172" spans="6:6">
      <c r="F4172" s="662"/>
    </row>
    <row r="4173" spans="6:6">
      <c r="F4173" s="662"/>
    </row>
    <row r="4174" spans="6:6">
      <c r="F4174" s="662"/>
    </row>
    <row r="4175" spans="6:6">
      <c r="F4175" s="662"/>
    </row>
    <row r="4176" spans="6:6">
      <c r="F4176" s="662"/>
    </row>
    <row r="4177" spans="6:6">
      <c r="F4177" s="662"/>
    </row>
    <row r="4178" spans="6:6">
      <c r="F4178" s="662"/>
    </row>
    <row r="4179" spans="6:6">
      <c r="F4179" s="662"/>
    </row>
    <row r="4180" spans="6:6">
      <c r="F4180" s="662"/>
    </row>
    <row r="4181" spans="6:6">
      <c r="F4181" s="662"/>
    </row>
    <row r="4182" spans="6:6">
      <c r="F4182" s="662"/>
    </row>
    <row r="4183" spans="6:6">
      <c r="F4183" s="662"/>
    </row>
    <row r="4184" spans="6:6">
      <c r="F4184" s="662"/>
    </row>
    <row r="4185" spans="6:6">
      <c r="F4185" s="662"/>
    </row>
    <row r="4186" spans="6:6">
      <c r="F4186" s="662"/>
    </row>
    <row r="4187" spans="6:6">
      <c r="F4187" s="662"/>
    </row>
    <row r="4188" spans="6:6">
      <c r="F4188" s="662"/>
    </row>
    <row r="4189" spans="6:6">
      <c r="F4189" s="662"/>
    </row>
    <row r="4190" spans="6:6">
      <c r="F4190" s="662"/>
    </row>
    <row r="4191" spans="6:6">
      <c r="F4191" s="662"/>
    </row>
    <row r="4192" spans="6:6">
      <c r="F4192" s="662"/>
    </row>
    <row r="4193" spans="6:6">
      <c r="F4193" s="662"/>
    </row>
    <row r="4194" spans="6:6">
      <c r="F4194" s="662"/>
    </row>
    <row r="4195" spans="6:6">
      <c r="F4195" s="662"/>
    </row>
    <row r="4196" spans="6:6">
      <c r="F4196" s="662"/>
    </row>
    <row r="4197" spans="6:6">
      <c r="F4197" s="662"/>
    </row>
    <row r="4198" spans="6:6">
      <c r="F4198" s="662"/>
    </row>
    <row r="4199" spans="6:6">
      <c r="F4199" s="662"/>
    </row>
    <row r="4200" spans="6:6">
      <c r="F4200" s="662"/>
    </row>
    <row r="4201" spans="6:6">
      <c r="F4201" s="662"/>
    </row>
    <row r="4202" spans="6:6">
      <c r="F4202" s="662"/>
    </row>
    <row r="4203" spans="6:6">
      <c r="F4203" s="662"/>
    </row>
    <row r="4204" spans="6:6">
      <c r="F4204" s="662"/>
    </row>
    <row r="4205" spans="6:6">
      <c r="F4205" s="662"/>
    </row>
    <row r="4206" spans="6:6">
      <c r="F4206" s="662"/>
    </row>
    <row r="4207" spans="6:6">
      <c r="F4207" s="662"/>
    </row>
    <row r="4208" spans="6:6">
      <c r="F4208" s="662"/>
    </row>
    <row r="4209" spans="6:6">
      <c r="F4209" s="662"/>
    </row>
    <row r="4210" spans="6:6">
      <c r="F4210" s="662"/>
    </row>
    <row r="4211" spans="6:6">
      <c r="F4211" s="662"/>
    </row>
    <row r="4212" spans="6:6">
      <c r="F4212" s="662"/>
    </row>
    <row r="4213" spans="6:6">
      <c r="F4213" s="662"/>
    </row>
    <row r="4214" spans="6:6">
      <c r="F4214" s="662"/>
    </row>
    <row r="4215" spans="6:6">
      <c r="F4215" s="662"/>
    </row>
    <row r="4216" spans="6:6">
      <c r="F4216" s="662"/>
    </row>
    <row r="4217" spans="6:6">
      <c r="F4217" s="662"/>
    </row>
    <row r="4218" spans="6:6">
      <c r="F4218" s="662"/>
    </row>
    <row r="4219" spans="6:6">
      <c r="F4219" s="662"/>
    </row>
    <row r="4220" spans="6:6">
      <c r="F4220" s="662"/>
    </row>
    <row r="4221" spans="6:6">
      <c r="F4221" s="662"/>
    </row>
    <row r="4222" spans="6:6">
      <c r="F4222" s="662"/>
    </row>
    <row r="4223" spans="6:6">
      <c r="F4223" s="662"/>
    </row>
    <row r="4224" spans="6:6">
      <c r="F4224" s="662"/>
    </row>
    <row r="4225" spans="6:6">
      <c r="F4225" s="662"/>
    </row>
    <row r="4226" spans="6:6">
      <c r="F4226" s="662"/>
    </row>
    <row r="4227" spans="6:6">
      <c r="F4227" s="662"/>
    </row>
    <row r="4228" spans="6:6">
      <c r="F4228" s="662"/>
    </row>
    <row r="4229" spans="6:6">
      <c r="F4229" s="662"/>
    </row>
    <row r="4230" spans="6:6">
      <c r="F4230" s="662"/>
    </row>
    <row r="4231" spans="6:6">
      <c r="F4231" s="662"/>
    </row>
    <row r="4232" spans="6:6">
      <c r="F4232" s="662"/>
    </row>
    <row r="4233" spans="6:6">
      <c r="F4233" s="662"/>
    </row>
    <row r="4234" spans="6:6">
      <c r="F4234" s="662"/>
    </row>
    <row r="4235" spans="6:6">
      <c r="F4235" s="662"/>
    </row>
    <row r="4236" spans="6:6">
      <c r="F4236" s="662"/>
    </row>
    <row r="4237" spans="6:6">
      <c r="F4237" s="662"/>
    </row>
    <row r="4238" spans="6:6">
      <c r="F4238" s="662"/>
    </row>
    <row r="4239" spans="6:6">
      <c r="F4239" s="662"/>
    </row>
    <row r="4240" spans="6:6">
      <c r="F4240" s="662"/>
    </row>
    <row r="4241" spans="6:6">
      <c r="F4241" s="662"/>
    </row>
    <row r="4242" spans="6:6">
      <c r="F4242" s="662"/>
    </row>
    <row r="4243" spans="6:6">
      <c r="F4243" s="662"/>
    </row>
    <row r="4244" spans="6:6">
      <c r="F4244" s="662"/>
    </row>
    <row r="4245" spans="6:6">
      <c r="F4245" s="662"/>
    </row>
    <row r="4246" spans="6:6">
      <c r="F4246" s="662"/>
    </row>
    <row r="4247" spans="6:6">
      <c r="F4247" s="662"/>
    </row>
    <row r="4248" spans="6:6">
      <c r="F4248" s="662"/>
    </row>
    <row r="4249" spans="6:6">
      <c r="F4249" s="662"/>
    </row>
    <row r="4250" spans="6:6">
      <c r="F4250" s="662"/>
    </row>
    <row r="4251" spans="6:6">
      <c r="F4251" s="662"/>
    </row>
    <row r="4252" spans="6:6">
      <c r="F4252" s="662"/>
    </row>
    <row r="4253" spans="6:6">
      <c r="F4253" s="662"/>
    </row>
    <row r="4254" spans="6:6">
      <c r="F4254" s="662"/>
    </row>
    <row r="4255" spans="6:6">
      <c r="F4255" s="662"/>
    </row>
    <row r="4256" spans="6:6">
      <c r="F4256" s="662"/>
    </row>
    <row r="4257" spans="6:6">
      <c r="F4257" s="662"/>
    </row>
    <row r="4258" spans="6:6">
      <c r="F4258" s="662"/>
    </row>
    <row r="4259" spans="6:6">
      <c r="F4259" s="662"/>
    </row>
    <row r="4260" spans="6:6">
      <c r="F4260" s="662"/>
    </row>
    <row r="4261" spans="6:6">
      <c r="F4261" s="662"/>
    </row>
    <row r="4262" spans="6:6">
      <c r="F4262" s="662"/>
    </row>
    <row r="4263" spans="6:6">
      <c r="F4263" s="662"/>
    </row>
    <row r="4264" spans="6:6">
      <c r="F4264" s="662"/>
    </row>
    <row r="4265" spans="6:6">
      <c r="F4265" s="662"/>
    </row>
    <row r="4266" spans="6:6">
      <c r="F4266" s="662"/>
    </row>
    <row r="4267" spans="6:6">
      <c r="F4267" s="662"/>
    </row>
    <row r="4268" spans="6:6">
      <c r="F4268" s="662"/>
    </row>
    <row r="4269" spans="6:6">
      <c r="F4269" s="662"/>
    </row>
    <row r="4270" spans="6:6">
      <c r="F4270" s="662"/>
    </row>
    <row r="4271" spans="6:6">
      <c r="F4271" s="662"/>
    </row>
    <row r="4272" spans="6:6">
      <c r="F4272" s="662"/>
    </row>
    <row r="4273" spans="6:6">
      <c r="F4273" s="662"/>
    </row>
    <row r="4274" spans="6:6">
      <c r="F4274" s="662"/>
    </row>
    <row r="4275" spans="6:6">
      <c r="F4275" s="662"/>
    </row>
    <row r="4276" spans="6:6">
      <c r="F4276" s="662"/>
    </row>
    <row r="4277" spans="6:6">
      <c r="F4277" s="662"/>
    </row>
    <row r="4278" spans="6:6">
      <c r="F4278" s="662"/>
    </row>
    <row r="4279" spans="6:6">
      <c r="F4279" s="662"/>
    </row>
    <row r="4280" spans="6:6">
      <c r="F4280" s="662"/>
    </row>
    <row r="4281" spans="6:6">
      <c r="F4281" s="662"/>
    </row>
    <row r="4282" spans="6:6">
      <c r="F4282" s="662"/>
    </row>
    <row r="4283" spans="6:6">
      <c r="F4283" s="662"/>
    </row>
    <row r="4284" spans="6:6">
      <c r="F4284" s="662"/>
    </row>
    <row r="4285" spans="6:6">
      <c r="F4285" s="662"/>
    </row>
    <row r="4286" spans="6:6">
      <c r="F4286" s="662"/>
    </row>
    <row r="4287" spans="6:6">
      <c r="F4287" s="662"/>
    </row>
    <row r="4288" spans="6:6">
      <c r="F4288" s="662"/>
    </row>
    <row r="4289" spans="6:6">
      <c r="F4289" s="662"/>
    </row>
    <row r="4290" spans="6:6">
      <c r="F4290" s="662"/>
    </row>
    <row r="4291" spans="6:6">
      <c r="F4291" s="662"/>
    </row>
    <row r="4292" spans="6:6">
      <c r="F4292" s="662"/>
    </row>
    <row r="4293" spans="6:6">
      <c r="F4293" s="662"/>
    </row>
    <row r="4294" spans="6:6">
      <c r="F4294" s="662"/>
    </row>
    <row r="4295" spans="6:6">
      <c r="F4295" s="662"/>
    </row>
    <row r="4296" spans="6:6">
      <c r="F4296" s="662"/>
    </row>
    <row r="4297" spans="6:6">
      <c r="F4297" s="662"/>
    </row>
    <row r="4298" spans="6:6">
      <c r="F4298" s="662"/>
    </row>
    <row r="4299" spans="6:6">
      <c r="F4299" s="662"/>
    </row>
    <row r="4300" spans="6:6">
      <c r="F4300" s="662"/>
    </row>
    <row r="4301" spans="6:6">
      <c r="F4301" s="662"/>
    </row>
    <row r="4302" spans="6:6">
      <c r="F4302" s="662"/>
    </row>
    <row r="4303" spans="6:6">
      <c r="F4303" s="662"/>
    </row>
    <row r="4304" spans="6:6">
      <c r="F4304" s="662"/>
    </row>
    <row r="4305" spans="6:6">
      <c r="F4305" s="662"/>
    </row>
    <row r="4306" spans="6:6">
      <c r="F4306" s="662"/>
    </row>
    <row r="4307" spans="6:6">
      <c r="F4307" s="662"/>
    </row>
    <row r="4308" spans="6:6">
      <c r="F4308" s="662"/>
    </row>
    <row r="4309" spans="6:6">
      <c r="F4309" s="662"/>
    </row>
    <row r="4310" spans="6:6">
      <c r="F4310" s="662"/>
    </row>
    <row r="4311" spans="6:6">
      <c r="F4311" s="662"/>
    </row>
    <row r="4312" spans="6:6">
      <c r="F4312" s="662"/>
    </row>
    <row r="4313" spans="6:6">
      <c r="F4313" s="662"/>
    </row>
    <row r="4314" spans="6:6">
      <c r="F4314" s="662"/>
    </row>
    <row r="4315" spans="6:6">
      <c r="F4315" s="662"/>
    </row>
    <row r="4316" spans="6:6">
      <c r="F4316" s="662"/>
    </row>
    <row r="4317" spans="6:6">
      <c r="F4317" s="662"/>
    </row>
    <row r="4318" spans="6:6">
      <c r="F4318" s="662"/>
    </row>
    <row r="4319" spans="6:6">
      <c r="F4319" s="662"/>
    </row>
    <row r="4320" spans="6:6">
      <c r="F4320" s="662"/>
    </row>
    <row r="4321" spans="6:6">
      <c r="F4321" s="662"/>
    </row>
    <row r="4322" spans="6:6">
      <c r="F4322" s="662"/>
    </row>
    <row r="4323" spans="6:6">
      <c r="F4323" s="662"/>
    </row>
    <row r="4324" spans="6:6">
      <c r="F4324" s="662"/>
    </row>
    <row r="4325" spans="6:6">
      <c r="F4325" s="662"/>
    </row>
    <row r="4326" spans="6:6">
      <c r="F4326" s="662"/>
    </row>
    <row r="4327" spans="6:6">
      <c r="F4327" s="662"/>
    </row>
    <row r="4328" spans="6:6">
      <c r="F4328" s="662"/>
    </row>
    <row r="4329" spans="6:6">
      <c r="F4329" s="662"/>
    </row>
    <row r="4330" spans="6:6">
      <c r="F4330" s="662"/>
    </row>
    <row r="4331" spans="6:6">
      <c r="F4331" s="662"/>
    </row>
    <row r="4332" spans="6:6">
      <c r="F4332" s="662"/>
    </row>
    <row r="4333" spans="6:6">
      <c r="F4333" s="662"/>
    </row>
    <row r="4334" spans="6:6">
      <c r="F4334" s="662"/>
    </row>
    <row r="4335" spans="6:6">
      <c r="F4335" s="662"/>
    </row>
    <row r="4336" spans="6:6">
      <c r="F4336" s="662"/>
    </row>
    <row r="4337" spans="6:6">
      <c r="F4337" s="662"/>
    </row>
    <row r="4338" spans="6:6">
      <c r="F4338" s="662"/>
    </row>
    <row r="4339" spans="6:6">
      <c r="F4339" s="662"/>
    </row>
    <row r="4340" spans="6:6">
      <c r="F4340" s="662"/>
    </row>
    <row r="4341" spans="6:6">
      <c r="F4341" s="662"/>
    </row>
    <row r="4342" spans="6:6">
      <c r="F4342" s="662"/>
    </row>
    <row r="4343" spans="6:6">
      <c r="F4343" s="662"/>
    </row>
    <row r="4344" spans="6:6">
      <c r="F4344" s="662"/>
    </row>
    <row r="4345" spans="6:6">
      <c r="F4345" s="662"/>
    </row>
    <row r="4346" spans="6:6">
      <c r="F4346" s="662"/>
    </row>
    <row r="4347" spans="6:6">
      <c r="F4347" s="662"/>
    </row>
    <row r="4348" spans="6:6">
      <c r="F4348" s="662"/>
    </row>
    <row r="4349" spans="6:6">
      <c r="F4349" s="662"/>
    </row>
    <row r="4350" spans="6:6">
      <c r="F4350" s="662"/>
    </row>
    <row r="4351" spans="6:6">
      <c r="F4351" s="662"/>
    </row>
    <row r="4352" spans="6:6">
      <c r="F4352" s="662"/>
    </row>
    <row r="4353" spans="6:6">
      <c r="F4353" s="662"/>
    </row>
    <row r="4354" spans="6:6">
      <c r="F4354" s="662"/>
    </row>
    <row r="4355" spans="6:6">
      <c r="F4355" s="662"/>
    </row>
    <row r="4356" spans="6:6">
      <c r="F4356" s="662"/>
    </row>
    <row r="4357" spans="6:6">
      <c r="F4357" s="662"/>
    </row>
    <row r="4358" spans="6:6">
      <c r="F4358" s="662"/>
    </row>
    <row r="4359" spans="6:6">
      <c r="F4359" s="662"/>
    </row>
    <row r="4360" spans="6:6">
      <c r="F4360" s="662"/>
    </row>
    <row r="4361" spans="6:6">
      <c r="F4361" s="662"/>
    </row>
    <row r="4362" spans="6:6">
      <c r="F4362" s="662"/>
    </row>
    <row r="4363" spans="6:6">
      <c r="F4363" s="662"/>
    </row>
    <row r="4364" spans="6:6">
      <c r="F4364" s="662"/>
    </row>
    <row r="4365" spans="6:6">
      <c r="F4365" s="662"/>
    </row>
    <row r="4366" spans="6:6">
      <c r="F4366" s="662"/>
    </row>
    <row r="4367" spans="6:6">
      <c r="F4367" s="662"/>
    </row>
    <row r="4368" spans="6:6">
      <c r="F4368" s="662"/>
    </row>
    <row r="4369" spans="6:6">
      <c r="F4369" s="662"/>
    </row>
    <row r="4370" spans="6:6">
      <c r="F4370" s="662"/>
    </row>
    <row r="4371" spans="6:6">
      <c r="F4371" s="662"/>
    </row>
    <row r="4372" spans="6:6">
      <c r="F4372" s="662"/>
    </row>
    <row r="4373" spans="6:6">
      <c r="F4373" s="662"/>
    </row>
    <row r="4374" spans="6:6">
      <c r="F4374" s="662"/>
    </row>
    <row r="4375" spans="6:6">
      <c r="F4375" s="662"/>
    </row>
    <row r="4376" spans="6:6">
      <c r="F4376" s="662"/>
    </row>
    <row r="4377" spans="6:6">
      <c r="F4377" s="662"/>
    </row>
    <row r="4378" spans="6:6">
      <c r="F4378" s="662"/>
    </row>
    <row r="4379" spans="6:6">
      <c r="F4379" s="662"/>
    </row>
    <row r="4380" spans="6:6">
      <c r="F4380" s="662"/>
    </row>
    <row r="4381" spans="6:6">
      <c r="F4381" s="662"/>
    </row>
    <row r="4382" spans="6:6">
      <c r="F4382" s="662"/>
    </row>
    <row r="4383" spans="6:6">
      <c r="F4383" s="662"/>
    </row>
    <row r="4384" spans="6:6">
      <c r="F4384" s="662"/>
    </row>
    <row r="4385" spans="6:6">
      <c r="F4385" s="662"/>
    </row>
    <row r="4386" spans="6:6">
      <c r="F4386" s="662"/>
    </row>
    <row r="4387" spans="6:6">
      <c r="F4387" s="662"/>
    </row>
    <row r="4388" spans="6:6">
      <c r="F4388" s="662"/>
    </row>
    <row r="4389" spans="6:6">
      <c r="F4389" s="662"/>
    </row>
    <row r="4390" spans="6:6">
      <c r="F4390" s="662"/>
    </row>
    <row r="4391" spans="6:6">
      <c r="F4391" s="662"/>
    </row>
    <row r="4392" spans="6:6">
      <c r="F4392" s="662"/>
    </row>
    <row r="4393" spans="6:6">
      <c r="F4393" s="662"/>
    </row>
    <row r="4394" spans="6:6">
      <c r="F4394" s="662"/>
    </row>
    <row r="4395" spans="6:6">
      <c r="F4395" s="662"/>
    </row>
    <row r="4396" spans="6:6">
      <c r="F4396" s="662"/>
    </row>
    <row r="4397" spans="6:6">
      <c r="F4397" s="662"/>
    </row>
    <row r="4398" spans="6:6">
      <c r="F4398" s="662"/>
    </row>
    <row r="4399" spans="6:6">
      <c r="F4399" s="662"/>
    </row>
    <row r="4400" spans="6:6">
      <c r="F4400" s="662"/>
    </row>
    <row r="4401" spans="6:6">
      <c r="F4401" s="662"/>
    </row>
    <row r="4402" spans="6:6">
      <c r="F4402" s="662"/>
    </row>
    <row r="4403" spans="6:6">
      <c r="F4403" s="662"/>
    </row>
    <row r="4404" spans="6:6">
      <c r="F4404" s="662"/>
    </row>
    <row r="4405" spans="6:6">
      <c r="F4405" s="662"/>
    </row>
    <row r="4406" spans="6:6">
      <c r="F4406" s="662"/>
    </row>
    <row r="4407" spans="6:6">
      <c r="F4407" s="662"/>
    </row>
    <row r="4408" spans="6:6">
      <c r="F4408" s="662"/>
    </row>
    <row r="4409" spans="6:6">
      <c r="F4409" s="662"/>
    </row>
    <row r="4410" spans="6:6">
      <c r="F4410" s="662"/>
    </row>
    <row r="4411" spans="6:6">
      <c r="F4411" s="662"/>
    </row>
    <row r="4412" spans="6:6">
      <c r="F4412" s="662"/>
    </row>
    <row r="4413" spans="6:6">
      <c r="F4413" s="662"/>
    </row>
    <row r="4414" spans="6:6">
      <c r="F4414" s="662"/>
    </row>
    <row r="4415" spans="6:6">
      <c r="F4415" s="662"/>
    </row>
    <row r="4416" spans="6:6">
      <c r="F4416" s="662"/>
    </row>
    <row r="4417" spans="6:6">
      <c r="F4417" s="662"/>
    </row>
    <row r="4418" spans="6:6">
      <c r="F4418" s="662"/>
    </row>
    <row r="4419" spans="6:6">
      <c r="F4419" s="662"/>
    </row>
    <row r="4420" spans="6:6">
      <c r="F4420" s="662"/>
    </row>
    <row r="4421" spans="6:6">
      <c r="F4421" s="662"/>
    </row>
    <row r="4422" spans="6:6">
      <c r="F4422" s="662"/>
    </row>
    <row r="4423" spans="6:6">
      <c r="F4423" s="662"/>
    </row>
    <row r="4424" spans="6:6">
      <c r="F4424" s="662"/>
    </row>
    <row r="4425" spans="6:6">
      <c r="F4425" s="662"/>
    </row>
    <row r="4426" spans="6:6">
      <c r="F4426" s="662"/>
    </row>
    <row r="4427" spans="6:6">
      <c r="F4427" s="662"/>
    </row>
    <row r="4428" spans="6:6">
      <c r="F4428" s="662"/>
    </row>
    <row r="4429" spans="6:6">
      <c r="F4429" s="662"/>
    </row>
    <row r="4430" spans="6:6">
      <c r="F4430" s="662"/>
    </row>
    <row r="4431" spans="6:6">
      <c r="F4431" s="662"/>
    </row>
    <row r="4432" spans="6:6">
      <c r="F4432" s="662"/>
    </row>
    <row r="4433" spans="6:6">
      <c r="F4433" s="662"/>
    </row>
    <row r="4434" spans="6:6">
      <c r="F4434" s="662"/>
    </row>
    <row r="4435" spans="6:6">
      <c r="F4435" s="662"/>
    </row>
    <row r="4436" spans="6:6">
      <c r="F4436" s="662"/>
    </row>
    <row r="4437" spans="6:6">
      <c r="F4437" s="662"/>
    </row>
    <row r="4438" spans="6:6">
      <c r="F4438" s="662"/>
    </row>
    <row r="4439" spans="6:6">
      <c r="F4439" s="662"/>
    </row>
    <row r="4440" spans="6:6">
      <c r="F4440" s="662"/>
    </row>
    <row r="4441" spans="6:6">
      <c r="F4441" s="662"/>
    </row>
    <row r="4442" spans="6:6">
      <c r="F4442" s="662"/>
    </row>
    <row r="4443" spans="6:6">
      <c r="F4443" s="662"/>
    </row>
    <row r="4444" spans="6:6">
      <c r="F4444" s="662"/>
    </row>
    <row r="4445" spans="6:6">
      <c r="F4445" s="662"/>
    </row>
    <row r="4446" spans="6:6">
      <c r="F4446" s="662"/>
    </row>
    <row r="4447" spans="6:6">
      <c r="F4447" s="662"/>
    </row>
    <row r="4448" spans="6:6">
      <c r="F4448" s="662"/>
    </row>
    <row r="4449" spans="6:6">
      <c r="F4449" s="662"/>
    </row>
    <row r="4450" spans="6:6">
      <c r="F4450" s="662"/>
    </row>
    <row r="4451" spans="6:6">
      <c r="F4451" s="662"/>
    </row>
    <row r="4452" spans="6:6">
      <c r="F4452" s="662"/>
    </row>
    <row r="4453" spans="6:6">
      <c r="F4453" s="662"/>
    </row>
    <row r="4454" spans="6:6">
      <c r="F4454" s="662"/>
    </row>
    <row r="4455" spans="6:6">
      <c r="F4455" s="662"/>
    </row>
    <row r="4456" spans="6:6">
      <c r="F4456" s="662"/>
    </row>
    <row r="4457" spans="6:6">
      <c r="F4457" s="662"/>
    </row>
    <row r="4458" spans="6:6">
      <c r="F4458" s="662"/>
    </row>
    <row r="4459" spans="6:6">
      <c r="F4459" s="662"/>
    </row>
    <row r="4460" spans="6:6">
      <c r="F4460" s="662"/>
    </row>
    <row r="4461" spans="6:6">
      <c r="F4461" s="662"/>
    </row>
    <row r="4462" spans="6:6">
      <c r="F4462" s="662"/>
    </row>
    <row r="4463" spans="6:6">
      <c r="F4463" s="662"/>
    </row>
    <row r="4464" spans="6:6">
      <c r="F4464" s="662"/>
    </row>
    <row r="4465" spans="6:6">
      <c r="F4465" s="662"/>
    </row>
    <row r="4466" spans="6:6">
      <c r="F4466" s="662"/>
    </row>
    <row r="4467" spans="6:6">
      <c r="F4467" s="662"/>
    </row>
    <row r="4468" spans="6:6">
      <c r="F4468" s="662"/>
    </row>
    <row r="4469" spans="6:6">
      <c r="F4469" s="662"/>
    </row>
    <row r="4470" spans="6:6">
      <c r="F4470" s="662"/>
    </row>
    <row r="4471" spans="6:6">
      <c r="F4471" s="662"/>
    </row>
    <row r="4472" spans="6:6">
      <c r="F4472" s="662"/>
    </row>
    <row r="4473" spans="6:6">
      <c r="F4473" s="662"/>
    </row>
    <row r="4474" spans="6:6">
      <c r="F4474" s="662"/>
    </row>
    <row r="4475" spans="6:6">
      <c r="F4475" s="662"/>
    </row>
    <row r="4476" spans="6:6">
      <c r="F4476" s="662"/>
    </row>
    <row r="4477" spans="6:6">
      <c r="F4477" s="662"/>
    </row>
    <row r="4478" spans="6:6">
      <c r="F4478" s="662"/>
    </row>
    <row r="4479" spans="6:6">
      <c r="F4479" s="662"/>
    </row>
    <row r="4480" spans="6:6">
      <c r="F4480" s="662"/>
    </row>
    <row r="4481" spans="6:6">
      <c r="F4481" s="662"/>
    </row>
    <row r="4482" spans="6:6">
      <c r="F4482" s="662"/>
    </row>
    <row r="4483" spans="6:6">
      <c r="F4483" s="662"/>
    </row>
    <row r="4484" spans="6:6">
      <c r="F4484" s="662"/>
    </row>
    <row r="4485" spans="6:6">
      <c r="F4485" s="662"/>
    </row>
    <row r="4486" spans="6:6">
      <c r="F4486" s="662"/>
    </row>
    <row r="4487" spans="6:6">
      <c r="F4487" s="662"/>
    </row>
    <row r="4488" spans="6:6">
      <c r="F4488" s="662"/>
    </row>
    <row r="4489" spans="6:6">
      <c r="F4489" s="662"/>
    </row>
    <row r="4490" spans="6:6">
      <c r="F4490" s="662"/>
    </row>
    <row r="4491" spans="6:6">
      <c r="F4491" s="662"/>
    </row>
    <row r="4492" spans="6:6">
      <c r="F4492" s="662"/>
    </row>
    <row r="4493" spans="6:6">
      <c r="F4493" s="662"/>
    </row>
    <row r="4494" spans="6:6">
      <c r="F4494" s="662"/>
    </row>
    <row r="4495" spans="6:6">
      <c r="F4495" s="662"/>
    </row>
    <row r="4496" spans="6:6">
      <c r="F4496" s="662"/>
    </row>
    <row r="4497" spans="6:6">
      <c r="F4497" s="662"/>
    </row>
    <row r="4498" spans="6:6">
      <c r="F4498" s="662"/>
    </row>
    <row r="4499" spans="6:6">
      <c r="F4499" s="662"/>
    </row>
    <row r="4500" spans="6:6">
      <c r="F4500" s="662"/>
    </row>
    <row r="4501" spans="6:6">
      <c r="F4501" s="662"/>
    </row>
    <row r="4502" spans="6:6">
      <c r="F4502" s="662"/>
    </row>
    <row r="4503" spans="6:6">
      <c r="F4503" s="662"/>
    </row>
    <row r="4504" spans="6:6">
      <c r="F4504" s="662"/>
    </row>
    <row r="4505" spans="6:6">
      <c r="F4505" s="662"/>
    </row>
    <row r="4506" spans="6:6">
      <c r="F4506" s="662"/>
    </row>
    <row r="4507" spans="6:6">
      <c r="F4507" s="662"/>
    </row>
    <row r="4508" spans="6:6">
      <c r="F4508" s="662"/>
    </row>
    <row r="4509" spans="6:6">
      <c r="F4509" s="662"/>
    </row>
    <row r="4510" spans="6:6">
      <c r="F4510" s="662"/>
    </row>
    <row r="4511" spans="6:6">
      <c r="F4511" s="662"/>
    </row>
    <row r="4512" spans="6:6">
      <c r="F4512" s="662"/>
    </row>
    <row r="4513" spans="6:6">
      <c r="F4513" s="662"/>
    </row>
    <row r="4514" spans="6:6">
      <c r="F4514" s="662"/>
    </row>
    <row r="4515" spans="6:6">
      <c r="F4515" s="662"/>
    </row>
    <row r="4516" spans="6:6">
      <c r="F4516" s="662"/>
    </row>
    <row r="4517" spans="6:6">
      <c r="F4517" s="662"/>
    </row>
    <row r="4518" spans="6:6">
      <c r="F4518" s="662"/>
    </row>
    <row r="4519" spans="6:6">
      <c r="F4519" s="662"/>
    </row>
    <row r="4520" spans="6:6">
      <c r="F4520" s="662"/>
    </row>
    <row r="4521" spans="6:6">
      <c r="F4521" s="662"/>
    </row>
    <row r="4522" spans="6:6">
      <c r="F4522" s="662"/>
    </row>
    <row r="4523" spans="6:6">
      <c r="F4523" s="662"/>
    </row>
    <row r="4524" spans="6:6">
      <c r="F4524" s="662"/>
    </row>
    <row r="4525" spans="6:6">
      <c r="F4525" s="662"/>
    </row>
    <row r="4526" spans="6:6">
      <c r="F4526" s="662"/>
    </row>
    <row r="4527" spans="6:6">
      <c r="F4527" s="662"/>
    </row>
    <row r="4528" spans="6:6">
      <c r="F4528" s="662"/>
    </row>
    <row r="4529" spans="6:6">
      <c r="F4529" s="662"/>
    </row>
    <row r="4530" spans="6:6">
      <c r="F4530" s="662"/>
    </row>
    <row r="4531" spans="6:6">
      <c r="F4531" s="662"/>
    </row>
    <row r="4532" spans="6:6">
      <c r="F4532" s="662"/>
    </row>
    <row r="4533" spans="6:6">
      <c r="F4533" s="662"/>
    </row>
    <row r="4534" spans="6:6">
      <c r="F4534" s="662"/>
    </row>
    <row r="4535" spans="6:6">
      <c r="F4535" s="662"/>
    </row>
    <row r="4536" spans="6:6">
      <c r="F4536" s="662"/>
    </row>
    <row r="4537" spans="6:6">
      <c r="F4537" s="662"/>
    </row>
    <row r="4538" spans="6:6">
      <c r="F4538" s="662"/>
    </row>
    <row r="4539" spans="6:6">
      <c r="F4539" s="662"/>
    </row>
    <row r="4540" spans="6:6">
      <c r="F4540" s="662"/>
    </row>
    <row r="4541" spans="6:6">
      <c r="F4541" s="662"/>
    </row>
    <row r="4542" spans="6:6">
      <c r="F4542" s="662"/>
    </row>
    <row r="4543" spans="6:6">
      <c r="F4543" s="662"/>
    </row>
    <row r="4544" spans="6:6">
      <c r="F4544" s="662"/>
    </row>
    <row r="4545" spans="6:6">
      <c r="F4545" s="662"/>
    </row>
    <row r="4546" spans="6:6">
      <c r="F4546" s="662"/>
    </row>
    <row r="4547" spans="6:6">
      <c r="F4547" s="662"/>
    </row>
    <row r="4548" spans="6:6">
      <c r="F4548" s="662"/>
    </row>
    <row r="4549" spans="6:6">
      <c r="F4549" s="662"/>
    </row>
  </sheetData>
  <sheetProtection password="DECE" sheet="1" objects="1" scenarios="1"/>
  <customSheetViews>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2">
    <mergeCell ref="A3:L3"/>
    <mergeCell ref="A4:L4"/>
    <mergeCell ref="A8:E8"/>
    <mergeCell ref="I14:L14"/>
    <mergeCell ref="B12:E12"/>
    <mergeCell ref="B10:E10"/>
    <mergeCell ref="B9:E9"/>
    <mergeCell ref="A7:G7"/>
    <mergeCell ref="A13:L13"/>
    <mergeCell ref="B11:E11"/>
    <mergeCell ref="X10:AJ10"/>
    <mergeCell ref="X8:AJ8"/>
    <mergeCell ref="X9:AJ9"/>
    <mergeCell ref="A126:K126"/>
    <mergeCell ref="A129:L129"/>
    <mergeCell ref="I132:L132"/>
    <mergeCell ref="I131:L131"/>
    <mergeCell ref="A127:K127"/>
    <mergeCell ref="A128:K128"/>
    <mergeCell ref="A125:L125"/>
    <mergeCell ref="C131:D131"/>
    <mergeCell ref="C132:D132"/>
  </mergeCells>
  <conditionalFormatting sqref="G18:G57 G59:G89">
    <cfRule type="expression" dxfId="9" priority="11" stopIfTrue="1">
      <formula>F18&gt;0</formula>
    </cfRule>
  </conditionalFormatting>
  <conditionalFormatting sqref="G91:G124">
    <cfRule type="expression" dxfId="8" priority="2" stopIfTrue="1">
      <formula>F91&gt;0</formula>
    </cfRule>
  </conditionalFormatting>
  <dataValidations count="4">
    <dataValidation type="list" operator="greaterThan" allowBlank="1" showInputMessage="1" showErrorMessage="1" sqref="G58 G90" xr:uid="{00000000-0002-0000-0400-000000000000}">
      <formula1>"0%,5%,12%,18%,28%"</formula1>
    </dataValidation>
    <dataValidation type="whole" operator="greaterThan" allowBlank="1" showInputMessage="1" showErrorMessage="1" sqref="E18:E124" xr:uid="{00000000-0002-0000-0400-000001000000}">
      <formula1>0</formula1>
    </dataValidation>
    <dataValidation type="decimal" operator="greaterThanOrEqual" allowBlank="1" showInputMessage="1" showErrorMessage="1" sqref="K18:K124" xr:uid="{00000000-0002-0000-0400-000002000000}">
      <formula1>0</formula1>
    </dataValidation>
    <dataValidation type="list" operator="greaterThan" allowBlank="1" showInputMessage="1" showErrorMessage="1" sqref="G18:G57 G59:G89 G91:G124" xr:uid="{99A681EB-8859-4136-B6AF-4069A1402131}">
      <formula1>"0%,5%,18%"</formula1>
    </dataValidation>
  </dataValidations>
  <printOptions horizontalCentered="1"/>
  <pageMargins left="0.25" right="0.25" top="0.75" bottom="0.5" header="0.3" footer="0.5"/>
  <pageSetup paperSize="9" scale="45"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131"/>
  <sheetViews>
    <sheetView view="pageBreakPreview" topLeftCell="A121" zoomScale="70" zoomScaleSheetLayoutView="70" workbookViewId="0">
      <selection activeCell="G95" sqref="G95"/>
    </sheetView>
  </sheetViews>
  <sheetFormatPr defaultRowHeight="18"/>
  <cols>
    <col min="1" max="1" width="12.85546875" style="716" customWidth="1"/>
    <col min="2" max="2" width="43.5703125" style="716" customWidth="1"/>
    <col min="3" max="3" width="20.28515625" style="716" customWidth="1"/>
    <col min="4" max="4" width="105.7109375" style="717" customWidth="1"/>
    <col min="5" max="5" width="11.28515625" style="716" customWidth="1"/>
    <col min="6" max="6" width="16" style="716" customWidth="1"/>
    <col min="7" max="7" width="18.85546875" style="718" customWidth="1"/>
    <col min="8" max="8" width="29.140625" style="716" customWidth="1"/>
    <col min="9" max="11" width="10.28515625" style="712" customWidth="1"/>
    <col min="12" max="12" width="9.140625" style="712" customWidth="1"/>
    <col min="13" max="26" width="9.140625" style="712"/>
    <col min="27" max="16384" width="9.140625" style="713"/>
  </cols>
  <sheetData>
    <row r="1" spans="1:30" ht="27.75" customHeight="1">
      <c r="A1" s="708" t="str">
        <f>Basic!B5</f>
        <v xml:space="preserve">Spec No: CC/NT/W-TW/DOM/A02/26/07942  </v>
      </c>
      <c r="B1" s="709"/>
      <c r="C1" s="709"/>
      <c r="D1" s="709"/>
      <c r="E1" s="659"/>
      <c r="F1" s="659"/>
      <c r="G1" s="710"/>
      <c r="H1" s="711" t="s">
        <v>134</v>
      </c>
    </row>
    <row r="2" spans="1:30" ht="21.75" customHeight="1">
      <c r="A2" s="714"/>
      <c r="B2" s="714"/>
      <c r="C2" s="714"/>
      <c r="D2" s="714"/>
      <c r="E2" s="664"/>
      <c r="F2" s="664"/>
      <c r="G2" s="713"/>
      <c r="H2" s="664"/>
    </row>
    <row r="3" spans="1:30" ht="92.25" customHeight="1">
      <c r="A3" s="83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30"/>
      <c r="C3" s="830"/>
      <c r="D3" s="830"/>
      <c r="E3" s="830"/>
      <c r="F3" s="830"/>
      <c r="G3" s="830"/>
      <c r="H3" s="830"/>
      <c r="I3" s="715"/>
      <c r="L3" s="838"/>
      <c r="M3" s="838"/>
      <c r="AA3" s="712"/>
      <c r="AB3" s="712"/>
      <c r="AC3" s="712"/>
      <c r="AD3" s="712"/>
    </row>
    <row r="4" spans="1:30" ht="21.95" customHeight="1">
      <c r="A4" s="839" t="s">
        <v>92</v>
      </c>
      <c r="B4" s="839"/>
      <c r="C4" s="839"/>
      <c r="D4" s="839"/>
      <c r="E4" s="839"/>
      <c r="F4" s="839"/>
      <c r="G4" s="839"/>
      <c r="H4" s="839"/>
    </row>
    <row r="5" spans="1:30" ht="15" customHeight="1">
      <c r="H5" s="664"/>
    </row>
    <row r="6" spans="1:30" ht="22.5" customHeight="1">
      <c r="A6" s="666" t="s">
        <v>93</v>
      </c>
      <c r="B6" s="664"/>
      <c r="C6" s="663"/>
      <c r="D6" s="663"/>
      <c r="E6" s="663"/>
      <c r="F6" s="663"/>
      <c r="G6" s="663"/>
      <c r="H6" s="664"/>
    </row>
    <row r="7" spans="1:30" ht="25.5" customHeight="1">
      <c r="A7" s="834" t="str">
        <f>'Sch-1'!A7</f>
        <v xml:space="preserve">JOINT VENTURE OF  &amp; </v>
      </c>
      <c r="B7" s="834"/>
      <c r="C7" s="834"/>
      <c r="D7" s="834"/>
      <c r="E7" s="719"/>
      <c r="F7" s="668" t="s">
        <v>94</v>
      </c>
      <c r="G7" s="719"/>
      <c r="H7" s="664"/>
    </row>
    <row r="8" spans="1:30" ht="29.25" customHeight="1">
      <c r="A8" s="832" t="str">
        <f>"Bidder’s Name and Address  (" &amp; MID('Names of Bidder'!A9,9, 20) &amp; ") :"</f>
        <v>Bidder’s Name and Address  (Lead Partner) :</v>
      </c>
      <c r="B8" s="832"/>
      <c r="C8" s="832"/>
      <c r="D8" s="832"/>
      <c r="E8" s="832"/>
      <c r="F8" s="672" t="s">
        <v>95</v>
      </c>
      <c r="G8" s="671"/>
      <c r="H8" s="664"/>
    </row>
    <row r="9" spans="1:30" ht="26.25" customHeight="1">
      <c r="A9" s="674" t="s">
        <v>508</v>
      </c>
      <c r="B9" s="719" t="str">
        <f>IF('Names of Bidder'!C9="","",'Names of Bidder'!C9)</f>
        <v/>
      </c>
      <c r="C9" s="719"/>
      <c r="D9" s="719"/>
      <c r="E9" s="719"/>
      <c r="F9" s="672" t="s">
        <v>97</v>
      </c>
      <c r="G9" s="675"/>
      <c r="H9" s="664"/>
    </row>
    <row r="10" spans="1:30" ht="17.25" customHeight="1">
      <c r="A10" s="674" t="s">
        <v>509</v>
      </c>
      <c r="B10" s="841" t="str">
        <f>IF('Names of Bidder'!C10="","",'Names of Bidder'!C10)</f>
        <v/>
      </c>
      <c r="C10" s="841"/>
      <c r="D10" s="719"/>
      <c r="E10" s="719"/>
      <c r="F10" s="672" t="s">
        <v>99</v>
      </c>
      <c r="G10" s="675"/>
      <c r="H10" s="664"/>
    </row>
    <row r="11" spans="1:30" ht="18" customHeight="1">
      <c r="A11" s="675"/>
      <c r="B11" s="841" t="str">
        <f>IF('Names of Bidder'!C11="","",'Names of Bidder'!C11)</f>
        <v/>
      </c>
      <c r="C11" s="841"/>
      <c r="D11" s="719"/>
      <c r="E11" s="719"/>
      <c r="F11" s="672" t="s">
        <v>100</v>
      </c>
      <c r="G11" s="675"/>
      <c r="H11" s="664"/>
    </row>
    <row r="12" spans="1:30" ht="18" customHeight="1">
      <c r="A12" s="675"/>
      <c r="B12" s="841" t="str">
        <f>IF('Names of Bidder'!C12="","",'Names of Bidder'!C12)</f>
        <v/>
      </c>
      <c r="C12" s="841"/>
      <c r="D12" s="719"/>
      <c r="E12" s="719"/>
      <c r="F12" s="672" t="s">
        <v>101</v>
      </c>
      <c r="G12" s="675"/>
      <c r="H12" s="664"/>
    </row>
    <row r="13" spans="1:30" s="671" customFormat="1" ht="26.45" customHeight="1">
      <c r="A13" s="845" t="s">
        <v>135</v>
      </c>
      <c r="B13" s="845"/>
      <c r="C13" s="845"/>
      <c r="D13" s="845"/>
      <c r="E13" s="845"/>
      <c r="F13" s="845"/>
      <c r="G13" s="845"/>
      <c r="H13" s="845"/>
      <c r="I13" s="720"/>
      <c r="J13" s="720"/>
      <c r="K13" s="720"/>
      <c r="L13" s="720"/>
      <c r="M13" s="720"/>
      <c r="N13" s="720"/>
      <c r="O13" s="720"/>
      <c r="P13" s="720"/>
      <c r="Q13" s="720"/>
      <c r="R13" s="720"/>
      <c r="S13" s="720"/>
      <c r="T13" s="720"/>
      <c r="U13" s="720"/>
      <c r="V13" s="720"/>
      <c r="W13" s="720"/>
      <c r="X13" s="720"/>
      <c r="Y13" s="720"/>
      <c r="Z13" s="720"/>
    </row>
    <row r="14" spans="1:30" ht="20.25" customHeight="1" thickBot="1">
      <c r="A14" s="721"/>
      <c r="B14" s="721"/>
      <c r="C14" s="721"/>
      <c r="D14" s="722"/>
      <c r="E14" s="723"/>
      <c r="F14" s="723"/>
      <c r="G14" s="840" t="s">
        <v>103</v>
      </c>
      <c r="H14" s="840"/>
    </row>
    <row r="15" spans="1:30" ht="122.25" customHeight="1">
      <c r="A15" s="724" t="s">
        <v>104</v>
      </c>
      <c r="B15" s="725" t="s">
        <v>106</v>
      </c>
      <c r="C15" s="725" t="s">
        <v>107</v>
      </c>
      <c r="D15" s="726" t="s">
        <v>136</v>
      </c>
      <c r="E15" s="726" t="s">
        <v>113</v>
      </c>
      <c r="F15" s="726" t="s">
        <v>137</v>
      </c>
      <c r="G15" s="726" t="s">
        <v>138</v>
      </c>
      <c r="H15" s="727" t="s">
        <v>139</v>
      </c>
    </row>
    <row r="16" spans="1:30" s="729" customFormat="1" ht="18.75">
      <c r="A16" s="683">
        <v>1</v>
      </c>
      <c r="B16" s="683">
        <v>2</v>
      </c>
      <c r="C16" s="683">
        <v>3</v>
      </c>
      <c r="D16" s="683">
        <v>4</v>
      </c>
      <c r="E16" s="683">
        <v>5</v>
      </c>
      <c r="F16" s="683">
        <v>6</v>
      </c>
      <c r="G16" s="683">
        <v>7</v>
      </c>
      <c r="H16" s="683" t="s">
        <v>559</v>
      </c>
      <c r="I16" s="728"/>
      <c r="J16" s="728"/>
      <c r="K16" s="728"/>
      <c r="L16" s="728"/>
      <c r="M16" s="728"/>
      <c r="N16" s="728"/>
      <c r="O16" s="728"/>
      <c r="P16" s="728"/>
      <c r="Q16" s="728"/>
      <c r="R16" s="728"/>
      <c r="S16" s="728"/>
      <c r="T16" s="728"/>
      <c r="U16" s="728"/>
      <c r="V16" s="728"/>
      <c r="W16" s="728"/>
      <c r="X16" s="728"/>
      <c r="Y16" s="728"/>
      <c r="Z16" s="728"/>
    </row>
    <row r="17" spans="1:26" s="733" customFormat="1" ht="45" customHeight="1">
      <c r="A17" s="730" t="str">
        <f>'Sch-1'!A17</f>
        <v>I</v>
      </c>
      <c r="B17" s="653" t="s">
        <v>587</v>
      </c>
      <c r="C17" s="731"/>
      <c r="D17" s="731"/>
      <c r="E17" s="731"/>
      <c r="F17" s="731"/>
      <c r="G17" s="731"/>
      <c r="H17" s="731"/>
      <c r="I17" s="732"/>
      <c r="J17" s="732"/>
      <c r="K17" s="732"/>
      <c r="L17" s="732"/>
      <c r="M17" s="732"/>
      <c r="N17" s="732"/>
      <c r="O17" s="732"/>
      <c r="P17" s="732"/>
      <c r="Q17" s="732"/>
      <c r="R17" s="732"/>
      <c r="S17" s="732"/>
      <c r="T17" s="732"/>
      <c r="U17" s="732"/>
      <c r="V17" s="732"/>
      <c r="W17" s="732"/>
      <c r="X17" s="732"/>
      <c r="Y17" s="732"/>
      <c r="Z17" s="732"/>
    </row>
    <row r="18" spans="1:26" ht="74.25" customHeight="1">
      <c r="A18" s="657">
        <v>1</v>
      </c>
      <c r="B18" s="655" t="s">
        <v>510</v>
      </c>
      <c r="C18" s="657">
        <v>1000013391</v>
      </c>
      <c r="D18" s="655" t="s">
        <v>117</v>
      </c>
      <c r="E18" s="655" t="s">
        <v>118</v>
      </c>
      <c r="F18" s="707">
        <v>25</v>
      </c>
      <c r="G18" s="734"/>
      <c r="H18" s="691" t="str">
        <f t="shared" ref="H18:H28" si="0">IF(G18=0, "INCLUDED", IF(ISERROR(G18*F18), G18, G18*F18))</f>
        <v>INCLUDED</v>
      </c>
    </row>
    <row r="19" spans="1:26" ht="66.75" customHeight="1">
      <c r="A19" s="657">
        <f>A18+1</f>
        <v>2</v>
      </c>
      <c r="B19" s="655" t="s">
        <v>510</v>
      </c>
      <c r="C19" s="657">
        <v>1000015274</v>
      </c>
      <c r="D19" s="655" t="s">
        <v>119</v>
      </c>
      <c r="E19" s="655" t="s">
        <v>118</v>
      </c>
      <c r="F19" s="707">
        <v>24.696999999999999</v>
      </c>
      <c r="G19" s="734"/>
      <c r="H19" s="691" t="str">
        <f t="shared" si="0"/>
        <v>INCLUDED</v>
      </c>
    </row>
    <row r="20" spans="1:26" ht="63.75" customHeight="1">
      <c r="A20" s="657">
        <f t="shared" ref="A20:A57" si="1">A19+1</f>
        <v>3</v>
      </c>
      <c r="B20" s="655" t="s">
        <v>510</v>
      </c>
      <c r="C20" s="657">
        <v>1000013393</v>
      </c>
      <c r="D20" s="655" t="s">
        <v>120</v>
      </c>
      <c r="E20" s="655" t="s">
        <v>118</v>
      </c>
      <c r="F20" s="707">
        <v>1.3089999999999999</v>
      </c>
      <c r="G20" s="734"/>
      <c r="H20" s="691" t="str">
        <f t="shared" si="0"/>
        <v>INCLUDED</v>
      </c>
    </row>
    <row r="21" spans="1:26" ht="54">
      <c r="A21" s="657">
        <f t="shared" si="1"/>
        <v>4</v>
      </c>
      <c r="B21" s="655" t="s">
        <v>510</v>
      </c>
      <c r="C21" s="657">
        <v>1000015276</v>
      </c>
      <c r="D21" s="655" t="s">
        <v>512</v>
      </c>
      <c r="E21" s="655" t="s">
        <v>118</v>
      </c>
      <c r="F21" s="707">
        <v>1</v>
      </c>
      <c r="G21" s="734"/>
      <c r="H21" s="691" t="str">
        <f t="shared" si="0"/>
        <v>INCLUDED</v>
      </c>
    </row>
    <row r="22" spans="1:26" ht="45" customHeight="1">
      <c r="A22" s="657">
        <f t="shared" si="1"/>
        <v>5</v>
      </c>
      <c r="B22" s="655" t="s">
        <v>510</v>
      </c>
      <c r="C22" s="657">
        <v>1000013472</v>
      </c>
      <c r="D22" s="655" t="s">
        <v>121</v>
      </c>
      <c r="E22" s="655" t="s">
        <v>118</v>
      </c>
      <c r="F22" s="707">
        <v>19.204999999999998</v>
      </c>
      <c r="G22" s="734"/>
      <c r="H22" s="691" t="str">
        <f t="shared" si="0"/>
        <v>INCLUDED</v>
      </c>
    </row>
    <row r="23" spans="1:26" ht="45" customHeight="1">
      <c r="A23" s="657">
        <f t="shared" si="1"/>
        <v>6</v>
      </c>
      <c r="B23" s="655" t="s">
        <v>510</v>
      </c>
      <c r="C23" s="657">
        <v>1000007847</v>
      </c>
      <c r="D23" s="655" t="s">
        <v>122</v>
      </c>
      <c r="E23" s="655" t="s">
        <v>118</v>
      </c>
      <c r="F23" s="707">
        <v>0.48299999999999998</v>
      </c>
      <c r="G23" s="734"/>
      <c r="H23" s="691" t="str">
        <f t="shared" si="0"/>
        <v>INCLUDED</v>
      </c>
    </row>
    <row r="24" spans="1:26" ht="95.25" customHeight="1">
      <c r="A24" s="657">
        <f t="shared" si="1"/>
        <v>7</v>
      </c>
      <c r="B24" s="655" t="s">
        <v>510</v>
      </c>
      <c r="C24" s="657">
        <v>1000033623</v>
      </c>
      <c r="D24" s="655" t="s">
        <v>581</v>
      </c>
      <c r="E24" s="655" t="s">
        <v>118</v>
      </c>
      <c r="F24" s="707">
        <v>199.143</v>
      </c>
      <c r="G24" s="734"/>
      <c r="H24" s="691" t="str">
        <f t="shared" si="0"/>
        <v>INCLUDED</v>
      </c>
    </row>
    <row r="25" spans="1:26" ht="103.5" customHeight="1">
      <c r="A25" s="657">
        <f t="shared" si="1"/>
        <v>8</v>
      </c>
      <c r="B25" s="655" t="s">
        <v>510</v>
      </c>
      <c r="C25" s="657">
        <v>1000033625</v>
      </c>
      <c r="D25" s="655" t="s">
        <v>582</v>
      </c>
      <c r="E25" s="655" t="s">
        <v>118</v>
      </c>
      <c r="F25" s="707">
        <v>242.31399999999999</v>
      </c>
      <c r="G25" s="734"/>
      <c r="H25" s="691" t="str">
        <f t="shared" si="0"/>
        <v>INCLUDED</v>
      </c>
    </row>
    <row r="26" spans="1:26" ht="82.5" customHeight="1">
      <c r="A26" s="657">
        <f t="shared" si="1"/>
        <v>9</v>
      </c>
      <c r="B26" s="655" t="s">
        <v>510</v>
      </c>
      <c r="C26" s="657">
        <v>1000033624</v>
      </c>
      <c r="D26" s="655" t="s">
        <v>583</v>
      </c>
      <c r="E26" s="655" t="s">
        <v>118</v>
      </c>
      <c r="F26" s="707">
        <v>11.124000000000001</v>
      </c>
      <c r="G26" s="734"/>
      <c r="H26" s="691" t="str">
        <f t="shared" si="0"/>
        <v>INCLUDED</v>
      </c>
    </row>
    <row r="27" spans="1:26" ht="90" customHeight="1">
      <c r="A27" s="657">
        <f t="shared" si="1"/>
        <v>10</v>
      </c>
      <c r="B27" s="655" t="s">
        <v>510</v>
      </c>
      <c r="C27" s="657">
        <v>1000033626</v>
      </c>
      <c r="D27" s="655" t="s">
        <v>584</v>
      </c>
      <c r="E27" s="655" t="s">
        <v>118</v>
      </c>
      <c r="F27" s="707">
        <v>1.2949999999999999</v>
      </c>
      <c r="G27" s="734"/>
      <c r="H27" s="691" t="str">
        <f t="shared" si="0"/>
        <v>INCLUDED</v>
      </c>
    </row>
    <row r="28" spans="1:26" ht="45" customHeight="1">
      <c r="A28" s="657">
        <f t="shared" si="1"/>
        <v>11</v>
      </c>
      <c r="B28" s="655" t="s">
        <v>511</v>
      </c>
      <c r="C28" s="657">
        <v>1000019717</v>
      </c>
      <c r="D28" s="655" t="s">
        <v>513</v>
      </c>
      <c r="E28" s="655" t="s">
        <v>124</v>
      </c>
      <c r="F28" s="707">
        <v>13</v>
      </c>
      <c r="G28" s="734"/>
      <c r="H28" s="691" t="str">
        <f t="shared" si="0"/>
        <v>INCLUDED</v>
      </c>
    </row>
    <row r="29" spans="1:26" ht="45" customHeight="1">
      <c r="A29" s="657">
        <f t="shared" si="1"/>
        <v>12</v>
      </c>
      <c r="B29" s="655" t="s">
        <v>511</v>
      </c>
      <c r="C29" s="657">
        <v>1000019718</v>
      </c>
      <c r="D29" s="655" t="s">
        <v>125</v>
      </c>
      <c r="E29" s="655" t="s">
        <v>124</v>
      </c>
      <c r="F29" s="707">
        <v>1</v>
      </c>
      <c r="G29" s="734"/>
      <c r="H29" s="691" t="str">
        <f t="shared" ref="H29:H65" si="2">IF(G29=0, "INCLUDED", IF(ISERROR(G29*F29), G29, G29*F29))</f>
        <v>INCLUDED</v>
      </c>
    </row>
    <row r="30" spans="1:26" ht="45" customHeight="1">
      <c r="A30" s="657">
        <f t="shared" si="1"/>
        <v>13</v>
      </c>
      <c r="B30" s="655" t="s">
        <v>511</v>
      </c>
      <c r="C30" s="657">
        <v>1000017587</v>
      </c>
      <c r="D30" s="655" t="s">
        <v>123</v>
      </c>
      <c r="E30" s="655" t="s">
        <v>124</v>
      </c>
      <c r="F30" s="707">
        <v>5</v>
      </c>
      <c r="G30" s="734"/>
      <c r="H30" s="691" t="str">
        <f t="shared" si="2"/>
        <v>INCLUDED</v>
      </c>
    </row>
    <row r="31" spans="1:26" ht="45" customHeight="1">
      <c r="A31" s="657">
        <f t="shared" si="1"/>
        <v>14</v>
      </c>
      <c r="B31" s="655" t="s">
        <v>550</v>
      </c>
      <c r="C31" s="657">
        <v>1000032562</v>
      </c>
      <c r="D31" s="655" t="s">
        <v>544</v>
      </c>
      <c r="E31" s="655" t="s">
        <v>124</v>
      </c>
      <c r="F31" s="707">
        <v>269</v>
      </c>
      <c r="G31" s="734"/>
      <c r="H31" s="691" t="str">
        <f t="shared" si="2"/>
        <v>INCLUDED</v>
      </c>
    </row>
    <row r="32" spans="1:26" ht="45" customHeight="1">
      <c r="A32" s="657">
        <f t="shared" si="1"/>
        <v>15</v>
      </c>
      <c r="B32" s="655" t="s">
        <v>550</v>
      </c>
      <c r="C32" s="657">
        <v>1000015969</v>
      </c>
      <c r="D32" s="655" t="s">
        <v>545</v>
      </c>
      <c r="E32" s="655" t="s">
        <v>124</v>
      </c>
      <c r="F32" s="707">
        <v>269</v>
      </c>
      <c r="G32" s="734"/>
      <c r="H32" s="691" t="str">
        <f t="shared" si="2"/>
        <v>INCLUDED</v>
      </c>
    </row>
    <row r="33" spans="1:8" ht="45" customHeight="1">
      <c r="A33" s="657">
        <f t="shared" si="1"/>
        <v>16</v>
      </c>
      <c r="B33" s="655" t="s">
        <v>550</v>
      </c>
      <c r="C33" s="657">
        <v>1000017508</v>
      </c>
      <c r="D33" s="655" t="s">
        <v>546</v>
      </c>
      <c r="E33" s="655" t="s">
        <v>126</v>
      </c>
      <c r="F33" s="707">
        <v>269</v>
      </c>
      <c r="G33" s="734"/>
      <c r="H33" s="691" t="str">
        <f t="shared" si="2"/>
        <v>INCLUDED</v>
      </c>
    </row>
    <row r="34" spans="1:8" ht="45" customHeight="1">
      <c r="A34" s="657">
        <f t="shared" si="1"/>
        <v>17</v>
      </c>
      <c r="B34" s="655" t="s">
        <v>550</v>
      </c>
      <c r="C34" s="657">
        <v>1000009119</v>
      </c>
      <c r="D34" s="655" t="s">
        <v>547</v>
      </c>
      <c r="E34" s="655" t="s">
        <v>126</v>
      </c>
      <c r="F34" s="707">
        <v>135</v>
      </c>
      <c r="G34" s="734"/>
      <c r="H34" s="691" t="str">
        <f t="shared" si="2"/>
        <v>INCLUDED</v>
      </c>
    </row>
    <row r="35" spans="1:8" ht="45" customHeight="1">
      <c r="A35" s="657">
        <f t="shared" si="1"/>
        <v>18</v>
      </c>
      <c r="B35" s="655" t="s">
        <v>550</v>
      </c>
      <c r="C35" s="657">
        <v>1000006779</v>
      </c>
      <c r="D35" s="655" t="s">
        <v>548</v>
      </c>
      <c r="E35" s="655" t="s">
        <v>126</v>
      </c>
      <c r="F35" s="707">
        <v>269</v>
      </c>
      <c r="G35" s="734"/>
      <c r="H35" s="691" t="str">
        <f t="shared" si="2"/>
        <v>INCLUDED</v>
      </c>
    </row>
    <row r="36" spans="1:8" ht="45" customHeight="1">
      <c r="A36" s="657">
        <f t="shared" si="1"/>
        <v>19</v>
      </c>
      <c r="B36" s="655" t="s">
        <v>550</v>
      </c>
      <c r="C36" s="657">
        <v>1000078225</v>
      </c>
      <c r="D36" s="655" t="s">
        <v>555</v>
      </c>
      <c r="E36" s="655" t="s">
        <v>124</v>
      </c>
      <c r="F36" s="707">
        <v>1930</v>
      </c>
      <c r="G36" s="734"/>
      <c r="H36" s="691" t="str">
        <f t="shared" si="2"/>
        <v>INCLUDED</v>
      </c>
    </row>
    <row r="37" spans="1:8" ht="45" customHeight="1">
      <c r="A37" s="657">
        <f t="shared" si="1"/>
        <v>20</v>
      </c>
      <c r="B37" s="655" t="s">
        <v>550</v>
      </c>
      <c r="C37" s="657">
        <v>1000078224</v>
      </c>
      <c r="D37" s="655" t="s">
        <v>556</v>
      </c>
      <c r="E37" s="655" t="s">
        <v>124</v>
      </c>
      <c r="F37" s="707">
        <v>7721</v>
      </c>
      <c r="G37" s="734"/>
      <c r="H37" s="691" t="str">
        <f t="shared" ref="H37:H39" si="3">IF(G37=0, "INCLUDED", IF(ISERROR(G37*F37), G37, G37*F37))</f>
        <v>INCLUDED</v>
      </c>
    </row>
    <row r="38" spans="1:8" ht="45" customHeight="1">
      <c r="A38" s="657">
        <f t="shared" si="1"/>
        <v>21</v>
      </c>
      <c r="B38" s="655" t="s">
        <v>551</v>
      </c>
      <c r="C38" s="657">
        <v>1000030861</v>
      </c>
      <c r="D38" s="655" t="s">
        <v>549</v>
      </c>
      <c r="E38" s="655" t="s">
        <v>127</v>
      </c>
      <c r="F38" s="707">
        <v>78</v>
      </c>
      <c r="G38" s="734"/>
      <c r="H38" s="691" t="str">
        <f t="shared" si="3"/>
        <v>INCLUDED</v>
      </c>
    </row>
    <row r="39" spans="1:8" ht="45" customHeight="1">
      <c r="A39" s="657">
        <f t="shared" si="1"/>
        <v>22</v>
      </c>
      <c r="B39" s="655" t="s">
        <v>552</v>
      </c>
      <c r="C39" s="657">
        <v>1000010794</v>
      </c>
      <c r="D39" s="655" t="s">
        <v>516</v>
      </c>
      <c r="E39" s="655" t="s">
        <v>126</v>
      </c>
      <c r="F39" s="707">
        <v>2</v>
      </c>
      <c r="G39" s="734"/>
      <c r="H39" s="691" t="str">
        <f t="shared" si="3"/>
        <v>INCLUDED</v>
      </c>
    </row>
    <row r="40" spans="1:8" ht="45" customHeight="1">
      <c r="A40" s="657">
        <f t="shared" si="1"/>
        <v>23</v>
      </c>
      <c r="B40" s="655" t="s">
        <v>553</v>
      </c>
      <c r="C40" s="657">
        <v>1000015514</v>
      </c>
      <c r="D40" s="655" t="s">
        <v>518</v>
      </c>
      <c r="E40" s="655" t="s">
        <v>124</v>
      </c>
      <c r="F40" s="707">
        <v>20</v>
      </c>
      <c r="G40" s="734"/>
      <c r="H40" s="691" t="str">
        <f t="shared" si="2"/>
        <v>INCLUDED</v>
      </c>
    </row>
    <row r="41" spans="1:8" ht="45" customHeight="1">
      <c r="A41" s="657">
        <f t="shared" si="1"/>
        <v>24</v>
      </c>
      <c r="B41" s="655" t="s">
        <v>553</v>
      </c>
      <c r="C41" s="657">
        <v>1000018444</v>
      </c>
      <c r="D41" s="655" t="s">
        <v>519</v>
      </c>
      <c r="E41" s="655" t="s">
        <v>124</v>
      </c>
      <c r="F41" s="707">
        <v>6</v>
      </c>
      <c r="G41" s="734"/>
      <c r="H41" s="691" t="str">
        <f t="shared" si="2"/>
        <v>INCLUDED</v>
      </c>
    </row>
    <row r="42" spans="1:8" ht="65.25" customHeight="1">
      <c r="A42" s="657">
        <f t="shared" si="1"/>
        <v>25</v>
      </c>
      <c r="B42" s="655" t="s">
        <v>554</v>
      </c>
      <c r="C42" s="657">
        <v>1000013391</v>
      </c>
      <c r="D42" s="655" t="s">
        <v>117</v>
      </c>
      <c r="E42" s="655" t="s">
        <v>118</v>
      </c>
      <c r="F42" s="707">
        <v>7.25</v>
      </c>
      <c r="G42" s="734"/>
      <c r="H42" s="691" t="str">
        <f t="shared" si="2"/>
        <v>INCLUDED</v>
      </c>
    </row>
    <row r="43" spans="1:8" ht="67.5" customHeight="1">
      <c r="A43" s="657">
        <f t="shared" si="1"/>
        <v>26</v>
      </c>
      <c r="B43" s="655" t="s">
        <v>554</v>
      </c>
      <c r="C43" s="657">
        <v>1000015274</v>
      </c>
      <c r="D43" s="655" t="s">
        <v>119</v>
      </c>
      <c r="E43" s="655" t="s">
        <v>118</v>
      </c>
      <c r="F43" s="707">
        <v>17.62</v>
      </c>
      <c r="G43" s="734"/>
      <c r="H43" s="691" t="str">
        <f t="shared" si="2"/>
        <v>INCLUDED</v>
      </c>
    </row>
    <row r="44" spans="1:8" ht="57" customHeight="1">
      <c r="A44" s="657">
        <f t="shared" si="1"/>
        <v>27</v>
      </c>
      <c r="B44" s="655" t="s">
        <v>554</v>
      </c>
      <c r="C44" s="657">
        <v>1000013393</v>
      </c>
      <c r="D44" s="655" t="s">
        <v>120</v>
      </c>
      <c r="E44" s="655" t="s">
        <v>118</v>
      </c>
      <c r="F44" s="707">
        <v>0.86</v>
      </c>
      <c r="G44" s="734"/>
      <c r="H44" s="691" t="str">
        <f t="shared" si="2"/>
        <v>INCLUDED</v>
      </c>
    </row>
    <row r="45" spans="1:8" ht="63" customHeight="1">
      <c r="A45" s="657">
        <f t="shared" si="1"/>
        <v>28</v>
      </c>
      <c r="B45" s="655" t="s">
        <v>554</v>
      </c>
      <c r="C45" s="657">
        <v>1000015276</v>
      </c>
      <c r="D45" s="655" t="s">
        <v>512</v>
      </c>
      <c r="E45" s="655" t="s">
        <v>118</v>
      </c>
      <c r="F45" s="707">
        <v>0.17</v>
      </c>
      <c r="G45" s="734"/>
      <c r="H45" s="691" t="str">
        <f t="shared" si="2"/>
        <v>INCLUDED</v>
      </c>
    </row>
    <row r="46" spans="1:8" ht="45" customHeight="1">
      <c r="A46" s="657">
        <f t="shared" si="1"/>
        <v>29</v>
      </c>
      <c r="B46" s="655" t="s">
        <v>554</v>
      </c>
      <c r="C46" s="657">
        <v>1000013472</v>
      </c>
      <c r="D46" s="655" t="s">
        <v>121</v>
      </c>
      <c r="E46" s="655" t="s">
        <v>118</v>
      </c>
      <c r="F46" s="707">
        <v>1.62</v>
      </c>
      <c r="G46" s="734"/>
      <c r="H46" s="691" t="str">
        <f t="shared" si="2"/>
        <v>INCLUDED</v>
      </c>
    </row>
    <row r="47" spans="1:8" ht="45" customHeight="1">
      <c r="A47" s="657">
        <f t="shared" si="1"/>
        <v>30</v>
      </c>
      <c r="B47" s="655" t="s">
        <v>554</v>
      </c>
      <c r="C47" s="657">
        <v>1000007847</v>
      </c>
      <c r="D47" s="655" t="s">
        <v>122</v>
      </c>
      <c r="E47" s="655" t="s">
        <v>118</v>
      </c>
      <c r="F47" s="707">
        <v>0.06</v>
      </c>
      <c r="G47" s="734"/>
      <c r="H47" s="691" t="str">
        <f t="shared" si="2"/>
        <v>INCLUDED</v>
      </c>
    </row>
    <row r="48" spans="1:8" ht="102" customHeight="1">
      <c r="A48" s="657">
        <f t="shared" si="1"/>
        <v>31</v>
      </c>
      <c r="B48" s="655" t="s">
        <v>554</v>
      </c>
      <c r="C48" s="657">
        <v>1000033623</v>
      </c>
      <c r="D48" s="655" t="s">
        <v>581</v>
      </c>
      <c r="E48" s="655" t="s">
        <v>118</v>
      </c>
      <c r="F48" s="707">
        <v>1.81</v>
      </c>
      <c r="G48" s="734"/>
      <c r="H48" s="691" t="str">
        <f t="shared" si="2"/>
        <v>INCLUDED</v>
      </c>
    </row>
    <row r="49" spans="1:8" ht="96" customHeight="1">
      <c r="A49" s="657">
        <f t="shared" si="1"/>
        <v>32</v>
      </c>
      <c r="B49" s="655" t="s">
        <v>554</v>
      </c>
      <c r="C49" s="657">
        <v>1000033625</v>
      </c>
      <c r="D49" s="655" t="s">
        <v>582</v>
      </c>
      <c r="E49" s="655" t="s">
        <v>118</v>
      </c>
      <c r="F49" s="707">
        <v>4.41</v>
      </c>
      <c r="G49" s="734"/>
      <c r="H49" s="691" t="str">
        <f t="shared" si="2"/>
        <v>INCLUDED</v>
      </c>
    </row>
    <row r="50" spans="1:8" ht="84" customHeight="1">
      <c r="A50" s="657">
        <f t="shared" si="1"/>
        <v>33</v>
      </c>
      <c r="B50" s="655" t="s">
        <v>554</v>
      </c>
      <c r="C50" s="657">
        <v>1000033624</v>
      </c>
      <c r="D50" s="655" t="s">
        <v>583</v>
      </c>
      <c r="E50" s="655" t="s">
        <v>118</v>
      </c>
      <c r="F50" s="707">
        <v>0.14000000000000001</v>
      </c>
      <c r="G50" s="734"/>
      <c r="H50" s="691" t="str">
        <f t="shared" si="2"/>
        <v>INCLUDED</v>
      </c>
    </row>
    <row r="51" spans="1:8" ht="85.5" customHeight="1">
      <c r="A51" s="657">
        <f t="shared" si="1"/>
        <v>34</v>
      </c>
      <c r="B51" s="655" t="s">
        <v>554</v>
      </c>
      <c r="C51" s="657">
        <v>1000033626</v>
      </c>
      <c r="D51" s="655" t="s">
        <v>584</v>
      </c>
      <c r="E51" s="655" t="s">
        <v>118</v>
      </c>
      <c r="F51" s="707">
        <v>0.03</v>
      </c>
      <c r="G51" s="734"/>
      <c r="H51" s="691" t="str">
        <f t="shared" si="2"/>
        <v>INCLUDED</v>
      </c>
    </row>
    <row r="52" spans="1:8" ht="45" customHeight="1">
      <c r="A52" s="657">
        <f t="shared" si="1"/>
        <v>35</v>
      </c>
      <c r="B52" s="655" t="s">
        <v>554</v>
      </c>
      <c r="C52" s="657">
        <v>1000033771</v>
      </c>
      <c r="D52" s="655" t="s">
        <v>515</v>
      </c>
      <c r="E52" s="655" t="s">
        <v>126</v>
      </c>
      <c r="F52" s="707">
        <v>272</v>
      </c>
      <c r="G52" s="734"/>
      <c r="H52" s="691" t="str">
        <f t="shared" si="2"/>
        <v>INCLUDED</v>
      </c>
    </row>
    <row r="53" spans="1:8" ht="45" customHeight="1">
      <c r="A53" s="657">
        <f t="shared" si="1"/>
        <v>36</v>
      </c>
      <c r="B53" s="655" t="s">
        <v>554</v>
      </c>
      <c r="C53" s="657">
        <v>1000010794</v>
      </c>
      <c r="D53" s="655" t="s">
        <v>516</v>
      </c>
      <c r="E53" s="655" t="s">
        <v>126</v>
      </c>
      <c r="F53" s="707">
        <v>1</v>
      </c>
      <c r="G53" s="734"/>
      <c r="H53" s="691" t="str">
        <f t="shared" si="2"/>
        <v>INCLUDED</v>
      </c>
    </row>
    <row r="54" spans="1:8" ht="45" customHeight="1">
      <c r="A54" s="657">
        <f t="shared" si="1"/>
        <v>37</v>
      </c>
      <c r="B54" s="655" t="s">
        <v>554</v>
      </c>
      <c r="C54" s="657">
        <v>1000019815</v>
      </c>
      <c r="D54" s="655" t="s">
        <v>517</v>
      </c>
      <c r="E54" s="655" t="s">
        <v>126</v>
      </c>
      <c r="F54" s="707">
        <v>54</v>
      </c>
      <c r="G54" s="734"/>
      <c r="H54" s="691" t="str">
        <f t="shared" si="2"/>
        <v>INCLUDED</v>
      </c>
    </row>
    <row r="55" spans="1:8" ht="45" customHeight="1">
      <c r="A55" s="657">
        <f t="shared" si="1"/>
        <v>38</v>
      </c>
      <c r="B55" s="655" t="s">
        <v>554</v>
      </c>
      <c r="C55" s="657">
        <v>1000015514</v>
      </c>
      <c r="D55" s="655" t="s">
        <v>518</v>
      </c>
      <c r="E55" s="655" t="s">
        <v>124</v>
      </c>
      <c r="F55" s="707">
        <v>5</v>
      </c>
      <c r="G55" s="734"/>
      <c r="H55" s="691" t="str">
        <f t="shared" si="2"/>
        <v>INCLUDED</v>
      </c>
    </row>
    <row r="56" spans="1:8" ht="45" customHeight="1">
      <c r="A56" s="657">
        <f t="shared" si="1"/>
        <v>39</v>
      </c>
      <c r="B56" s="655" t="s">
        <v>554</v>
      </c>
      <c r="C56" s="657">
        <v>1000018444</v>
      </c>
      <c r="D56" s="655" t="s">
        <v>519</v>
      </c>
      <c r="E56" s="655" t="s">
        <v>124</v>
      </c>
      <c r="F56" s="707">
        <v>1</v>
      </c>
      <c r="G56" s="734"/>
      <c r="H56" s="691" t="str">
        <f t="shared" si="2"/>
        <v>INCLUDED</v>
      </c>
    </row>
    <row r="57" spans="1:8" ht="45" customHeight="1">
      <c r="A57" s="657">
        <f t="shared" si="1"/>
        <v>40</v>
      </c>
      <c r="B57" s="655" t="s">
        <v>554</v>
      </c>
      <c r="C57" s="657">
        <v>1000022432</v>
      </c>
      <c r="D57" s="655" t="s">
        <v>520</v>
      </c>
      <c r="E57" s="655" t="s">
        <v>124</v>
      </c>
      <c r="F57" s="707">
        <v>108</v>
      </c>
      <c r="G57" s="734"/>
      <c r="H57" s="691" t="str">
        <f t="shared" si="2"/>
        <v>INCLUDED</v>
      </c>
    </row>
    <row r="58" spans="1:8" ht="45" customHeight="1">
      <c r="A58" s="652" t="s">
        <v>31</v>
      </c>
      <c r="B58" s="653" t="s">
        <v>588</v>
      </c>
      <c r="C58" s="731"/>
      <c r="D58" s="731"/>
      <c r="E58" s="731"/>
      <c r="F58" s="731"/>
      <c r="G58" s="731"/>
      <c r="H58" s="731"/>
    </row>
    <row r="59" spans="1:8" ht="65.25" customHeight="1">
      <c r="A59" s="657">
        <v>1</v>
      </c>
      <c r="B59" s="655" t="s">
        <v>510</v>
      </c>
      <c r="C59" s="657">
        <v>1000013391</v>
      </c>
      <c r="D59" s="655" t="s">
        <v>117</v>
      </c>
      <c r="E59" s="655" t="s">
        <v>118</v>
      </c>
      <c r="F59" s="655">
        <v>126.91800000000001</v>
      </c>
      <c r="G59" s="734"/>
      <c r="H59" s="691" t="str">
        <f t="shared" si="2"/>
        <v>INCLUDED</v>
      </c>
    </row>
    <row r="60" spans="1:8" ht="66.75" customHeight="1">
      <c r="A60" s="657">
        <v>2</v>
      </c>
      <c r="B60" s="655" t="s">
        <v>510</v>
      </c>
      <c r="C60" s="657">
        <v>1000015274</v>
      </c>
      <c r="D60" s="655" t="s">
        <v>119</v>
      </c>
      <c r="E60" s="655" t="s">
        <v>118</v>
      </c>
      <c r="F60" s="655">
        <v>190.37899999999999</v>
      </c>
      <c r="G60" s="734"/>
      <c r="H60" s="691" t="str">
        <f t="shared" si="2"/>
        <v>INCLUDED</v>
      </c>
    </row>
    <row r="61" spans="1:8" ht="74.25" customHeight="1">
      <c r="A61" s="657">
        <v>3</v>
      </c>
      <c r="B61" s="655" t="s">
        <v>510</v>
      </c>
      <c r="C61" s="657">
        <v>1000013393</v>
      </c>
      <c r="D61" s="655" t="s">
        <v>120</v>
      </c>
      <c r="E61" s="655" t="s">
        <v>118</v>
      </c>
      <c r="F61" s="655">
        <v>3.3530000000000002</v>
      </c>
      <c r="G61" s="734"/>
      <c r="H61" s="691" t="str">
        <f t="shared" si="2"/>
        <v>INCLUDED</v>
      </c>
    </row>
    <row r="62" spans="1:8" ht="65.25" customHeight="1">
      <c r="A62" s="657">
        <v>4</v>
      </c>
      <c r="B62" s="655" t="s">
        <v>510</v>
      </c>
      <c r="C62" s="657">
        <v>1000015276</v>
      </c>
      <c r="D62" s="655" t="s">
        <v>512</v>
      </c>
      <c r="E62" s="655" t="s">
        <v>118</v>
      </c>
      <c r="F62" s="655">
        <v>0.5</v>
      </c>
      <c r="G62" s="734"/>
      <c r="H62" s="691" t="str">
        <f t="shared" si="2"/>
        <v>INCLUDED</v>
      </c>
    </row>
    <row r="63" spans="1:8" ht="45" customHeight="1">
      <c r="A63" s="657">
        <v>5</v>
      </c>
      <c r="B63" s="655" t="s">
        <v>510</v>
      </c>
      <c r="C63" s="657">
        <v>1000013472</v>
      </c>
      <c r="D63" s="655" t="s">
        <v>121</v>
      </c>
      <c r="E63" s="655" t="s">
        <v>118</v>
      </c>
      <c r="F63" s="655">
        <v>10.188000000000001</v>
      </c>
      <c r="G63" s="734"/>
      <c r="H63" s="691" t="str">
        <f t="shared" si="2"/>
        <v>INCLUDED</v>
      </c>
    </row>
    <row r="64" spans="1:8" ht="45" customHeight="1">
      <c r="A64" s="657">
        <v>6</v>
      </c>
      <c r="B64" s="655" t="s">
        <v>510</v>
      </c>
      <c r="C64" s="657">
        <v>1000007847</v>
      </c>
      <c r="D64" s="655" t="s">
        <v>122</v>
      </c>
      <c r="E64" s="655" t="s">
        <v>118</v>
      </c>
      <c r="F64" s="655">
        <v>0.153</v>
      </c>
      <c r="G64" s="734"/>
      <c r="H64" s="691" t="str">
        <f t="shared" si="2"/>
        <v>INCLUDED</v>
      </c>
    </row>
    <row r="65" spans="1:8" ht="45" customHeight="1">
      <c r="A65" s="657">
        <v>7</v>
      </c>
      <c r="B65" s="655" t="s">
        <v>511</v>
      </c>
      <c r="C65" s="657">
        <v>1000010005</v>
      </c>
      <c r="D65" s="655" t="s">
        <v>585</v>
      </c>
      <c r="E65" s="655" t="s">
        <v>124</v>
      </c>
      <c r="F65" s="655">
        <v>11</v>
      </c>
      <c r="G65" s="734"/>
      <c r="H65" s="691" t="str">
        <f t="shared" si="2"/>
        <v>INCLUDED</v>
      </c>
    </row>
    <row r="66" spans="1:8" ht="45" customHeight="1">
      <c r="A66" s="657">
        <v>8</v>
      </c>
      <c r="B66" s="655" t="s">
        <v>511</v>
      </c>
      <c r="C66" s="657">
        <v>1000019717</v>
      </c>
      <c r="D66" s="655" t="s">
        <v>513</v>
      </c>
      <c r="E66" s="655" t="s">
        <v>124</v>
      </c>
      <c r="F66" s="655">
        <v>14</v>
      </c>
      <c r="G66" s="734"/>
      <c r="H66" s="691" t="str">
        <f t="shared" ref="H66:H89" si="4">IF(G66=0, "INCLUDED", IF(ISERROR(G66*F66), G66, G66*F66))</f>
        <v>INCLUDED</v>
      </c>
    </row>
    <row r="67" spans="1:8" ht="45" customHeight="1">
      <c r="A67" s="657">
        <v>9</v>
      </c>
      <c r="B67" s="655" t="s">
        <v>550</v>
      </c>
      <c r="C67" s="657">
        <v>1000032562</v>
      </c>
      <c r="D67" s="655" t="s">
        <v>544</v>
      </c>
      <c r="E67" s="655" t="s">
        <v>124</v>
      </c>
      <c r="F67" s="655">
        <v>311</v>
      </c>
      <c r="G67" s="734"/>
      <c r="H67" s="691" t="str">
        <f t="shared" si="4"/>
        <v>INCLUDED</v>
      </c>
    </row>
    <row r="68" spans="1:8" ht="45" customHeight="1">
      <c r="A68" s="657">
        <v>10</v>
      </c>
      <c r="B68" s="655" t="s">
        <v>550</v>
      </c>
      <c r="C68" s="657">
        <v>1000015969</v>
      </c>
      <c r="D68" s="655" t="s">
        <v>545</v>
      </c>
      <c r="E68" s="655" t="s">
        <v>124</v>
      </c>
      <c r="F68" s="655">
        <v>311</v>
      </c>
      <c r="G68" s="734"/>
      <c r="H68" s="691" t="str">
        <f t="shared" si="4"/>
        <v>INCLUDED</v>
      </c>
    </row>
    <row r="69" spans="1:8" ht="45" customHeight="1">
      <c r="A69" s="657">
        <v>11</v>
      </c>
      <c r="B69" s="655" t="s">
        <v>550</v>
      </c>
      <c r="C69" s="657">
        <v>1000017508</v>
      </c>
      <c r="D69" s="655" t="s">
        <v>546</v>
      </c>
      <c r="E69" s="655" t="s">
        <v>126</v>
      </c>
      <c r="F69" s="655">
        <v>311</v>
      </c>
      <c r="G69" s="734"/>
      <c r="H69" s="691" t="str">
        <f t="shared" si="4"/>
        <v>INCLUDED</v>
      </c>
    </row>
    <row r="70" spans="1:8" ht="45" customHeight="1">
      <c r="A70" s="657">
        <v>12</v>
      </c>
      <c r="B70" s="655" t="s">
        <v>550</v>
      </c>
      <c r="C70" s="657">
        <v>1000009119</v>
      </c>
      <c r="D70" s="655" t="s">
        <v>547</v>
      </c>
      <c r="E70" s="655" t="s">
        <v>126</v>
      </c>
      <c r="F70" s="655">
        <v>156</v>
      </c>
      <c r="G70" s="734"/>
      <c r="H70" s="691" t="str">
        <f t="shared" si="4"/>
        <v>INCLUDED</v>
      </c>
    </row>
    <row r="71" spans="1:8" ht="45" customHeight="1">
      <c r="A71" s="657">
        <v>13</v>
      </c>
      <c r="B71" s="655" t="s">
        <v>550</v>
      </c>
      <c r="C71" s="657">
        <v>1000006779</v>
      </c>
      <c r="D71" s="655" t="s">
        <v>548</v>
      </c>
      <c r="E71" s="655" t="s">
        <v>126</v>
      </c>
      <c r="F71" s="655">
        <v>311</v>
      </c>
      <c r="G71" s="734"/>
      <c r="H71" s="691" t="str">
        <f t="shared" si="4"/>
        <v>INCLUDED</v>
      </c>
    </row>
    <row r="72" spans="1:8" ht="45" customHeight="1">
      <c r="A72" s="657">
        <v>14</v>
      </c>
      <c r="B72" s="655" t="s">
        <v>550</v>
      </c>
      <c r="C72" s="657">
        <v>1000078225</v>
      </c>
      <c r="D72" s="655" t="s">
        <v>555</v>
      </c>
      <c r="E72" s="655" t="s">
        <v>124</v>
      </c>
      <c r="F72" s="655">
        <v>1986</v>
      </c>
      <c r="G72" s="734"/>
      <c r="H72" s="691" t="str">
        <f t="shared" si="4"/>
        <v>INCLUDED</v>
      </c>
    </row>
    <row r="73" spans="1:8" ht="45" customHeight="1">
      <c r="A73" s="657">
        <v>15</v>
      </c>
      <c r="B73" s="655" t="s">
        <v>550</v>
      </c>
      <c r="C73" s="657">
        <v>1000078224</v>
      </c>
      <c r="D73" s="655" t="s">
        <v>556</v>
      </c>
      <c r="E73" s="655" t="s">
        <v>124</v>
      </c>
      <c r="F73" s="655">
        <v>7945</v>
      </c>
      <c r="G73" s="734"/>
      <c r="H73" s="691" t="str">
        <f t="shared" si="4"/>
        <v>INCLUDED</v>
      </c>
    </row>
    <row r="74" spans="1:8" ht="45" customHeight="1">
      <c r="A74" s="657">
        <v>16</v>
      </c>
      <c r="B74" s="655" t="s">
        <v>551</v>
      </c>
      <c r="C74" s="657">
        <v>1000030861</v>
      </c>
      <c r="D74" s="655" t="s">
        <v>549</v>
      </c>
      <c r="E74" s="655" t="s">
        <v>127</v>
      </c>
      <c r="F74" s="655">
        <v>3.58</v>
      </c>
      <c r="G74" s="734"/>
      <c r="H74" s="691" t="str">
        <f t="shared" si="4"/>
        <v>INCLUDED</v>
      </c>
    </row>
    <row r="75" spans="1:8" ht="45" customHeight="1">
      <c r="A75" s="657">
        <v>17</v>
      </c>
      <c r="B75" s="655" t="s">
        <v>514</v>
      </c>
      <c r="C75" s="657">
        <v>1000034330</v>
      </c>
      <c r="D75" s="655" t="s">
        <v>586</v>
      </c>
      <c r="E75" s="655" t="s">
        <v>124</v>
      </c>
      <c r="F75" s="655">
        <v>372</v>
      </c>
      <c r="G75" s="734"/>
      <c r="H75" s="691" t="str">
        <f t="shared" si="4"/>
        <v>INCLUDED</v>
      </c>
    </row>
    <row r="76" spans="1:8" ht="45" customHeight="1">
      <c r="A76" s="657">
        <v>18</v>
      </c>
      <c r="B76" s="655" t="s">
        <v>552</v>
      </c>
      <c r="C76" s="657">
        <v>1000010794</v>
      </c>
      <c r="D76" s="655" t="s">
        <v>516</v>
      </c>
      <c r="E76" s="655" t="s">
        <v>126</v>
      </c>
      <c r="F76" s="655">
        <v>7</v>
      </c>
      <c r="G76" s="734"/>
      <c r="H76" s="691" t="str">
        <f t="shared" si="4"/>
        <v>INCLUDED</v>
      </c>
    </row>
    <row r="77" spans="1:8" ht="45" customHeight="1">
      <c r="A77" s="657">
        <v>19</v>
      </c>
      <c r="B77" s="655" t="s">
        <v>553</v>
      </c>
      <c r="C77" s="657">
        <v>1000015514</v>
      </c>
      <c r="D77" s="655" t="s">
        <v>518</v>
      </c>
      <c r="E77" s="655" t="s">
        <v>124</v>
      </c>
      <c r="F77" s="655">
        <v>1</v>
      </c>
      <c r="G77" s="734"/>
      <c r="H77" s="691" t="str">
        <f t="shared" si="4"/>
        <v>INCLUDED</v>
      </c>
    </row>
    <row r="78" spans="1:8" ht="45" customHeight="1">
      <c r="A78" s="657">
        <v>20</v>
      </c>
      <c r="B78" s="655" t="s">
        <v>553</v>
      </c>
      <c r="C78" s="657">
        <v>1000018444</v>
      </c>
      <c r="D78" s="655" t="s">
        <v>519</v>
      </c>
      <c r="E78" s="655" t="s">
        <v>124</v>
      </c>
      <c r="F78" s="655">
        <v>2</v>
      </c>
      <c r="G78" s="734"/>
      <c r="H78" s="691" t="str">
        <f t="shared" si="4"/>
        <v>INCLUDED</v>
      </c>
    </row>
    <row r="79" spans="1:8" ht="72" customHeight="1">
      <c r="A79" s="657">
        <v>21</v>
      </c>
      <c r="B79" s="655" t="s">
        <v>554</v>
      </c>
      <c r="C79" s="657">
        <v>1000013391</v>
      </c>
      <c r="D79" s="655" t="s">
        <v>117</v>
      </c>
      <c r="E79" s="655" t="s">
        <v>118</v>
      </c>
      <c r="F79" s="655">
        <v>6.8</v>
      </c>
      <c r="G79" s="734"/>
      <c r="H79" s="691" t="str">
        <f t="shared" si="4"/>
        <v>INCLUDED</v>
      </c>
    </row>
    <row r="80" spans="1:8" ht="78" customHeight="1">
      <c r="A80" s="657">
        <v>22</v>
      </c>
      <c r="B80" s="655" t="s">
        <v>554</v>
      </c>
      <c r="C80" s="657">
        <v>1000015274</v>
      </c>
      <c r="D80" s="655" t="s">
        <v>119</v>
      </c>
      <c r="E80" s="655" t="s">
        <v>118</v>
      </c>
      <c r="F80" s="655">
        <v>16.399999999999999</v>
      </c>
      <c r="G80" s="734"/>
      <c r="H80" s="691" t="str">
        <f t="shared" si="4"/>
        <v>INCLUDED</v>
      </c>
    </row>
    <row r="81" spans="1:8" ht="62.25" customHeight="1">
      <c r="A81" s="657">
        <v>23</v>
      </c>
      <c r="B81" s="655" t="s">
        <v>554</v>
      </c>
      <c r="C81" s="657">
        <v>1000013393</v>
      </c>
      <c r="D81" s="655" t="s">
        <v>120</v>
      </c>
      <c r="E81" s="655" t="s">
        <v>118</v>
      </c>
      <c r="F81" s="655">
        <v>0.73</v>
      </c>
      <c r="G81" s="734"/>
      <c r="H81" s="691" t="str">
        <f t="shared" si="4"/>
        <v>INCLUDED</v>
      </c>
    </row>
    <row r="82" spans="1:8" ht="75" customHeight="1">
      <c r="A82" s="657">
        <v>24</v>
      </c>
      <c r="B82" s="655" t="s">
        <v>554</v>
      </c>
      <c r="C82" s="657">
        <v>1000015276</v>
      </c>
      <c r="D82" s="655" t="s">
        <v>512</v>
      </c>
      <c r="E82" s="655" t="s">
        <v>118</v>
      </c>
      <c r="F82" s="655">
        <v>0.12</v>
      </c>
      <c r="G82" s="734"/>
      <c r="H82" s="691" t="str">
        <f t="shared" si="4"/>
        <v>INCLUDED</v>
      </c>
    </row>
    <row r="83" spans="1:8" ht="45" customHeight="1">
      <c r="A83" s="657">
        <v>25</v>
      </c>
      <c r="B83" s="655" t="s">
        <v>554</v>
      </c>
      <c r="C83" s="657">
        <v>1000013472</v>
      </c>
      <c r="D83" s="655" t="s">
        <v>121</v>
      </c>
      <c r="E83" s="655" t="s">
        <v>118</v>
      </c>
      <c r="F83" s="655">
        <v>1.2</v>
      </c>
      <c r="G83" s="734"/>
      <c r="H83" s="691" t="str">
        <f t="shared" si="4"/>
        <v>INCLUDED</v>
      </c>
    </row>
    <row r="84" spans="1:8" ht="45" customHeight="1">
      <c r="A84" s="657">
        <v>26</v>
      </c>
      <c r="B84" s="655" t="s">
        <v>554</v>
      </c>
      <c r="C84" s="657">
        <v>1000007847</v>
      </c>
      <c r="D84" s="655" t="s">
        <v>122</v>
      </c>
      <c r="E84" s="655" t="s">
        <v>118</v>
      </c>
      <c r="F84" s="655">
        <v>0.05</v>
      </c>
      <c r="G84" s="734"/>
      <c r="H84" s="691" t="str">
        <f t="shared" si="4"/>
        <v>INCLUDED</v>
      </c>
    </row>
    <row r="85" spans="1:8" ht="45" customHeight="1">
      <c r="A85" s="657">
        <v>27</v>
      </c>
      <c r="B85" s="655" t="s">
        <v>554</v>
      </c>
      <c r="C85" s="657">
        <v>1000010794</v>
      </c>
      <c r="D85" s="655" t="s">
        <v>516</v>
      </c>
      <c r="E85" s="655" t="s">
        <v>126</v>
      </c>
      <c r="F85" s="655">
        <v>1</v>
      </c>
      <c r="G85" s="734"/>
      <c r="H85" s="691" t="str">
        <f t="shared" si="4"/>
        <v>INCLUDED</v>
      </c>
    </row>
    <row r="86" spans="1:8" ht="45" customHeight="1">
      <c r="A86" s="657">
        <v>28</v>
      </c>
      <c r="B86" s="655" t="s">
        <v>554</v>
      </c>
      <c r="C86" s="657">
        <v>1000019815</v>
      </c>
      <c r="D86" s="655" t="s">
        <v>517</v>
      </c>
      <c r="E86" s="655" t="s">
        <v>126</v>
      </c>
      <c r="F86" s="655">
        <v>40</v>
      </c>
      <c r="G86" s="734"/>
      <c r="H86" s="691" t="str">
        <f t="shared" si="4"/>
        <v>INCLUDED</v>
      </c>
    </row>
    <row r="87" spans="1:8" ht="45" customHeight="1">
      <c r="A87" s="657">
        <v>29</v>
      </c>
      <c r="B87" s="655" t="s">
        <v>554</v>
      </c>
      <c r="C87" s="657">
        <v>1000015514</v>
      </c>
      <c r="D87" s="655" t="s">
        <v>518</v>
      </c>
      <c r="E87" s="655" t="s">
        <v>124</v>
      </c>
      <c r="F87" s="655">
        <v>4</v>
      </c>
      <c r="G87" s="734"/>
      <c r="H87" s="691" t="str">
        <f t="shared" si="4"/>
        <v>INCLUDED</v>
      </c>
    </row>
    <row r="88" spans="1:8" ht="45" customHeight="1">
      <c r="A88" s="657">
        <v>30</v>
      </c>
      <c r="B88" s="655" t="s">
        <v>554</v>
      </c>
      <c r="C88" s="657">
        <v>1000018444</v>
      </c>
      <c r="D88" s="655" t="s">
        <v>519</v>
      </c>
      <c r="E88" s="655" t="s">
        <v>124</v>
      </c>
      <c r="F88" s="655">
        <v>1</v>
      </c>
      <c r="G88" s="734"/>
      <c r="H88" s="691" t="str">
        <f t="shared" si="4"/>
        <v>INCLUDED</v>
      </c>
    </row>
    <row r="89" spans="1:8" ht="45" customHeight="1">
      <c r="A89" s="657">
        <v>31</v>
      </c>
      <c r="B89" s="655" t="s">
        <v>554</v>
      </c>
      <c r="C89" s="657">
        <v>1000022432</v>
      </c>
      <c r="D89" s="655" t="s">
        <v>520</v>
      </c>
      <c r="E89" s="655" t="s">
        <v>124</v>
      </c>
      <c r="F89" s="655">
        <v>80</v>
      </c>
      <c r="G89" s="734"/>
      <c r="H89" s="691" t="str">
        <f t="shared" si="4"/>
        <v>INCLUDED</v>
      </c>
    </row>
    <row r="90" spans="1:8" ht="45" customHeight="1">
      <c r="A90" s="652" t="s">
        <v>576</v>
      </c>
      <c r="B90" s="653" t="s">
        <v>589</v>
      </c>
      <c r="C90" s="731"/>
      <c r="D90" s="731"/>
      <c r="E90" s="731"/>
      <c r="F90" s="731"/>
      <c r="G90" s="731"/>
      <c r="H90" s="731"/>
    </row>
    <row r="91" spans="1:8" ht="81.75" customHeight="1">
      <c r="A91" s="657">
        <v>1</v>
      </c>
      <c r="B91" s="655" t="s">
        <v>510</v>
      </c>
      <c r="C91" s="657">
        <v>1000013391</v>
      </c>
      <c r="D91" s="655" t="s">
        <v>117</v>
      </c>
      <c r="E91" s="655" t="s">
        <v>118</v>
      </c>
      <c r="F91" s="655">
        <v>25</v>
      </c>
      <c r="G91" s="734"/>
      <c r="H91" s="691" t="str">
        <f t="shared" ref="H91:H124" si="5">IF(G91=0, "INCLUDED", IF(ISERROR(G91*F91), G91, G91*F91))</f>
        <v>INCLUDED</v>
      </c>
    </row>
    <row r="92" spans="1:8" ht="69.75" customHeight="1">
      <c r="A92" s="657">
        <v>2</v>
      </c>
      <c r="B92" s="655" t="s">
        <v>510</v>
      </c>
      <c r="C92" s="657">
        <v>1000015274</v>
      </c>
      <c r="D92" s="655" t="s">
        <v>119</v>
      </c>
      <c r="E92" s="655" t="s">
        <v>118</v>
      </c>
      <c r="F92" s="655">
        <v>25.25</v>
      </c>
      <c r="G92" s="734"/>
      <c r="H92" s="691" t="str">
        <f t="shared" si="5"/>
        <v>INCLUDED</v>
      </c>
    </row>
    <row r="93" spans="1:8" ht="67.5" customHeight="1">
      <c r="A93" s="657">
        <v>3</v>
      </c>
      <c r="B93" s="655" t="s">
        <v>510</v>
      </c>
      <c r="C93" s="657">
        <v>1000013393</v>
      </c>
      <c r="D93" s="655" t="s">
        <v>120</v>
      </c>
      <c r="E93" s="655" t="s">
        <v>118</v>
      </c>
      <c r="F93" s="655">
        <v>7.6859999999999999</v>
      </c>
      <c r="G93" s="734"/>
      <c r="H93" s="691" t="str">
        <f t="shared" si="5"/>
        <v>INCLUDED</v>
      </c>
    </row>
    <row r="94" spans="1:8" ht="67.5" customHeight="1">
      <c r="A94" s="657">
        <v>4</v>
      </c>
      <c r="B94" s="655" t="s">
        <v>510</v>
      </c>
      <c r="C94" s="657">
        <v>1000015276</v>
      </c>
      <c r="D94" s="655" t="s">
        <v>512</v>
      </c>
      <c r="E94" s="655" t="s">
        <v>118</v>
      </c>
      <c r="F94" s="655">
        <v>0.5</v>
      </c>
      <c r="G94" s="734"/>
      <c r="H94" s="691" t="str">
        <f t="shared" si="5"/>
        <v>INCLUDED</v>
      </c>
    </row>
    <row r="95" spans="1:8" ht="45" customHeight="1">
      <c r="A95" s="657">
        <v>5</v>
      </c>
      <c r="B95" s="655" t="s">
        <v>510</v>
      </c>
      <c r="C95" s="657">
        <v>1000013472</v>
      </c>
      <c r="D95" s="655" t="s">
        <v>121</v>
      </c>
      <c r="E95" s="655" t="s">
        <v>118</v>
      </c>
      <c r="F95" s="655">
        <v>6.2770000000000001</v>
      </c>
      <c r="G95" s="734"/>
      <c r="H95" s="691" t="str">
        <f t="shared" si="5"/>
        <v>INCLUDED</v>
      </c>
    </row>
    <row r="96" spans="1:8" ht="45" customHeight="1">
      <c r="A96" s="657">
        <v>6</v>
      </c>
      <c r="B96" s="655" t="s">
        <v>510</v>
      </c>
      <c r="C96" s="657">
        <v>1000007847</v>
      </c>
      <c r="D96" s="655" t="s">
        <v>122</v>
      </c>
      <c r="E96" s="655" t="s">
        <v>118</v>
      </c>
      <c r="F96" s="655">
        <v>0.05</v>
      </c>
      <c r="G96" s="734"/>
      <c r="H96" s="691" t="str">
        <f t="shared" si="5"/>
        <v>INCLUDED</v>
      </c>
    </row>
    <row r="97" spans="1:8" ht="107.25" customHeight="1">
      <c r="A97" s="657">
        <v>7</v>
      </c>
      <c r="B97" s="655" t="s">
        <v>510</v>
      </c>
      <c r="C97" s="657">
        <v>1000033623</v>
      </c>
      <c r="D97" s="655" t="s">
        <v>581</v>
      </c>
      <c r="E97" s="655" t="s">
        <v>118</v>
      </c>
      <c r="F97" s="655">
        <v>81.863</v>
      </c>
      <c r="G97" s="734"/>
      <c r="H97" s="691" t="str">
        <f t="shared" si="5"/>
        <v>INCLUDED</v>
      </c>
    </row>
    <row r="98" spans="1:8" ht="102.75" customHeight="1">
      <c r="A98" s="657">
        <v>8</v>
      </c>
      <c r="B98" s="655" t="s">
        <v>510</v>
      </c>
      <c r="C98" s="657">
        <v>1000033625</v>
      </c>
      <c r="D98" s="655" t="s">
        <v>582</v>
      </c>
      <c r="E98" s="655" t="s">
        <v>118</v>
      </c>
      <c r="F98" s="655">
        <v>95.96</v>
      </c>
      <c r="G98" s="734"/>
      <c r="H98" s="691" t="str">
        <f t="shared" si="5"/>
        <v>INCLUDED</v>
      </c>
    </row>
    <row r="99" spans="1:8" ht="45" customHeight="1">
      <c r="A99" s="657">
        <v>9</v>
      </c>
      <c r="B99" s="655" t="s">
        <v>511</v>
      </c>
      <c r="C99" s="657">
        <v>1000019717</v>
      </c>
      <c r="D99" s="655" t="s">
        <v>513</v>
      </c>
      <c r="E99" s="655" t="s">
        <v>124</v>
      </c>
      <c r="F99" s="655">
        <v>12</v>
      </c>
      <c r="G99" s="734"/>
      <c r="H99" s="691" t="str">
        <f t="shared" si="5"/>
        <v>INCLUDED</v>
      </c>
    </row>
    <row r="100" spans="1:8" ht="45" customHeight="1">
      <c r="A100" s="657">
        <v>10</v>
      </c>
      <c r="B100" s="655" t="s">
        <v>550</v>
      </c>
      <c r="C100" s="657">
        <v>1000032562</v>
      </c>
      <c r="D100" s="655" t="s">
        <v>544</v>
      </c>
      <c r="E100" s="655" t="s">
        <v>124</v>
      </c>
      <c r="F100" s="655">
        <v>286</v>
      </c>
      <c r="G100" s="734"/>
      <c r="H100" s="691" t="str">
        <f t="shared" si="5"/>
        <v>INCLUDED</v>
      </c>
    </row>
    <row r="101" spans="1:8" ht="45" customHeight="1">
      <c r="A101" s="657">
        <v>11</v>
      </c>
      <c r="B101" s="655" t="s">
        <v>550</v>
      </c>
      <c r="C101" s="657">
        <v>1000015969</v>
      </c>
      <c r="D101" s="655" t="s">
        <v>545</v>
      </c>
      <c r="E101" s="655" t="s">
        <v>124</v>
      </c>
      <c r="F101" s="655">
        <v>286</v>
      </c>
      <c r="G101" s="734"/>
      <c r="H101" s="691" t="str">
        <f t="shared" si="5"/>
        <v>INCLUDED</v>
      </c>
    </row>
    <row r="102" spans="1:8" ht="45" customHeight="1">
      <c r="A102" s="657">
        <v>12</v>
      </c>
      <c r="B102" s="655" t="s">
        <v>550</v>
      </c>
      <c r="C102" s="657">
        <v>1000017508</v>
      </c>
      <c r="D102" s="655" t="s">
        <v>546</v>
      </c>
      <c r="E102" s="655" t="s">
        <v>126</v>
      </c>
      <c r="F102" s="655">
        <v>286</v>
      </c>
      <c r="G102" s="734"/>
      <c r="H102" s="691" t="str">
        <f t="shared" si="5"/>
        <v>INCLUDED</v>
      </c>
    </row>
    <row r="103" spans="1:8" ht="45" customHeight="1">
      <c r="A103" s="657">
        <v>13</v>
      </c>
      <c r="B103" s="655" t="s">
        <v>550</v>
      </c>
      <c r="C103" s="657">
        <v>1000009119</v>
      </c>
      <c r="D103" s="655" t="s">
        <v>547</v>
      </c>
      <c r="E103" s="655" t="s">
        <v>126</v>
      </c>
      <c r="F103" s="655">
        <v>143</v>
      </c>
      <c r="G103" s="734"/>
      <c r="H103" s="691" t="str">
        <f t="shared" si="5"/>
        <v>INCLUDED</v>
      </c>
    </row>
    <row r="104" spans="1:8" ht="45" customHeight="1">
      <c r="A104" s="657">
        <v>14</v>
      </c>
      <c r="B104" s="655" t="s">
        <v>550</v>
      </c>
      <c r="C104" s="657">
        <v>1000006779</v>
      </c>
      <c r="D104" s="655" t="s">
        <v>548</v>
      </c>
      <c r="E104" s="655" t="s">
        <v>126</v>
      </c>
      <c r="F104" s="655">
        <v>286</v>
      </c>
      <c r="G104" s="734"/>
      <c r="H104" s="691" t="str">
        <f t="shared" si="5"/>
        <v>INCLUDED</v>
      </c>
    </row>
    <row r="105" spans="1:8" ht="45" customHeight="1">
      <c r="A105" s="657">
        <v>15</v>
      </c>
      <c r="B105" s="655" t="s">
        <v>550</v>
      </c>
      <c r="C105" s="657">
        <v>1000078225</v>
      </c>
      <c r="D105" s="655" t="s">
        <v>555</v>
      </c>
      <c r="E105" s="655" t="s">
        <v>124</v>
      </c>
      <c r="F105" s="655">
        <v>1649</v>
      </c>
      <c r="G105" s="734"/>
      <c r="H105" s="691" t="str">
        <f t="shared" si="5"/>
        <v>INCLUDED</v>
      </c>
    </row>
    <row r="106" spans="1:8" ht="45" customHeight="1">
      <c r="A106" s="657">
        <v>16</v>
      </c>
      <c r="B106" s="655" t="s">
        <v>550</v>
      </c>
      <c r="C106" s="657">
        <v>1000078224</v>
      </c>
      <c r="D106" s="655" t="s">
        <v>556</v>
      </c>
      <c r="E106" s="655" t="s">
        <v>124</v>
      </c>
      <c r="F106" s="655">
        <v>6594</v>
      </c>
      <c r="G106" s="734"/>
      <c r="H106" s="691" t="str">
        <f t="shared" si="5"/>
        <v>INCLUDED</v>
      </c>
    </row>
    <row r="107" spans="1:8" ht="45" customHeight="1">
      <c r="A107" s="657">
        <v>17</v>
      </c>
      <c r="B107" s="655" t="s">
        <v>552</v>
      </c>
      <c r="C107" s="657">
        <v>1000019815</v>
      </c>
      <c r="D107" s="655" t="s">
        <v>517</v>
      </c>
      <c r="E107" s="655" t="s">
        <v>126</v>
      </c>
      <c r="F107" s="655">
        <v>144</v>
      </c>
      <c r="G107" s="734"/>
      <c r="H107" s="691" t="str">
        <f t="shared" si="5"/>
        <v>INCLUDED</v>
      </c>
    </row>
    <row r="108" spans="1:8" ht="45" customHeight="1">
      <c r="A108" s="657">
        <v>18</v>
      </c>
      <c r="B108" s="655" t="s">
        <v>553</v>
      </c>
      <c r="C108" s="657">
        <v>1000022432</v>
      </c>
      <c r="D108" s="655" t="s">
        <v>520</v>
      </c>
      <c r="E108" s="655" t="s">
        <v>124</v>
      </c>
      <c r="F108" s="655">
        <v>309</v>
      </c>
      <c r="G108" s="734"/>
      <c r="H108" s="691" t="str">
        <f t="shared" si="5"/>
        <v>INCLUDED</v>
      </c>
    </row>
    <row r="109" spans="1:8" ht="69.75" customHeight="1">
      <c r="A109" s="657">
        <v>19</v>
      </c>
      <c r="B109" s="655" t="s">
        <v>554</v>
      </c>
      <c r="C109" s="657">
        <v>1000013391</v>
      </c>
      <c r="D109" s="655" t="s">
        <v>117</v>
      </c>
      <c r="E109" s="655" t="s">
        <v>118</v>
      </c>
      <c r="F109" s="655">
        <v>7.22</v>
      </c>
      <c r="G109" s="734"/>
      <c r="H109" s="691" t="str">
        <f t="shared" si="5"/>
        <v>INCLUDED</v>
      </c>
    </row>
    <row r="110" spans="1:8" ht="68.25" customHeight="1">
      <c r="A110" s="657">
        <v>20</v>
      </c>
      <c r="B110" s="655" t="s">
        <v>554</v>
      </c>
      <c r="C110" s="657">
        <v>1000015274</v>
      </c>
      <c r="D110" s="655" t="s">
        <v>119</v>
      </c>
      <c r="E110" s="655" t="s">
        <v>118</v>
      </c>
      <c r="F110" s="655">
        <v>17.239999999999998</v>
      </c>
      <c r="G110" s="734"/>
      <c r="H110" s="691" t="str">
        <f t="shared" si="5"/>
        <v>INCLUDED</v>
      </c>
    </row>
    <row r="111" spans="1:8" ht="63" customHeight="1">
      <c r="A111" s="657">
        <v>21</v>
      </c>
      <c r="B111" s="655" t="s">
        <v>554</v>
      </c>
      <c r="C111" s="657">
        <v>1000013393</v>
      </c>
      <c r="D111" s="655" t="s">
        <v>120</v>
      </c>
      <c r="E111" s="655" t="s">
        <v>118</v>
      </c>
      <c r="F111" s="655">
        <v>0.81</v>
      </c>
      <c r="G111" s="734"/>
      <c r="H111" s="691" t="str">
        <f t="shared" si="5"/>
        <v>INCLUDED</v>
      </c>
    </row>
    <row r="112" spans="1:8" ht="74.25" customHeight="1">
      <c r="A112" s="657">
        <v>22</v>
      </c>
      <c r="B112" s="655" t="s">
        <v>554</v>
      </c>
      <c r="C112" s="657">
        <v>1000015276</v>
      </c>
      <c r="D112" s="655" t="s">
        <v>512</v>
      </c>
      <c r="E112" s="655" t="s">
        <v>118</v>
      </c>
      <c r="F112" s="655">
        <v>0.13</v>
      </c>
      <c r="G112" s="734"/>
      <c r="H112" s="691" t="str">
        <f t="shared" si="5"/>
        <v>INCLUDED</v>
      </c>
    </row>
    <row r="113" spans="1:9" ht="45" customHeight="1">
      <c r="A113" s="657">
        <v>23</v>
      </c>
      <c r="B113" s="655" t="s">
        <v>554</v>
      </c>
      <c r="C113" s="657">
        <v>1000013472</v>
      </c>
      <c r="D113" s="655" t="s">
        <v>121</v>
      </c>
      <c r="E113" s="655" t="s">
        <v>118</v>
      </c>
      <c r="F113" s="655">
        <v>1.59</v>
      </c>
      <c r="G113" s="734"/>
      <c r="H113" s="691" t="str">
        <f t="shared" si="5"/>
        <v>INCLUDED</v>
      </c>
    </row>
    <row r="114" spans="1:9" ht="45" customHeight="1">
      <c r="A114" s="657">
        <v>24</v>
      </c>
      <c r="B114" s="655" t="s">
        <v>554</v>
      </c>
      <c r="C114" s="657">
        <v>1000007847</v>
      </c>
      <c r="D114" s="655" t="s">
        <v>122</v>
      </c>
      <c r="E114" s="655" t="s">
        <v>118</v>
      </c>
      <c r="F114" s="655">
        <v>0.06</v>
      </c>
      <c r="G114" s="734"/>
      <c r="H114" s="691" t="str">
        <f t="shared" si="5"/>
        <v>INCLUDED</v>
      </c>
    </row>
    <row r="115" spans="1:9" ht="93.75" customHeight="1">
      <c r="A115" s="657">
        <v>25</v>
      </c>
      <c r="B115" s="655" t="s">
        <v>554</v>
      </c>
      <c r="C115" s="657">
        <v>1000033623</v>
      </c>
      <c r="D115" s="655" t="s">
        <v>581</v>
      </c>
      <c r="E115" s="655" t="s">
        <v>118</v>
      </c>
      <c r="F115" s="655">
        <v>1.8</v>
      </c>
      <c r="G115" s="734"/>
      <c r="H115" s="691" t="str">
        <f t="shared" si="5"/>
        <v>INCLUDED</v>
      </c>
    </row>
    <row r="116" spans="1:9" ht="100.5" customHeight="1">
      <c r="A116" s="657">
        <v>26</v>
      </c>
      <c r="B116" s="655" t="s">
        <v>554</v>
      </c>
      <c r="C116" s="657">
        <v>1000033625</v>
      </c>
      <c r="D116" s="655" t="s">
        <v>582</v>
      </c>
      <c r="E116" s="655" t="s">
        <v>118</v>
      </c>
      <c r="F116" s="655">
        <v>4.3099999999999996</v>
      </c>
      <c r="G116" s="734"/>
      <c r="H116" s="691" t="str">
        <f t="shared" si="5"/>
        <v>INCLUDED</v>
      </c>
    </row>
    <row r="117" spans="1:9" ht="89.25" customHeight="1">
      <c r="A117" s="657">
        <v>27</v>
      </c>
      <c r="B117" s="655" t="s">
        <v>554</v>
      </c>
      <c r="C117" s="657">
        <v>1000033624</v>
      </c>
      <c r="D117" s="655" t="s">
        <v>583</v>
      </c>
      <c r="E117" s="655" t="s">
        <v>118</v>
      </c>
      <c r="F117" s="655">
        <v>0.2</v>
      </c>
      <c r="G117" s="734"/>
      <c r="H117" s="691" t="str">
        <f t="shared" si="5"/>
        <v>INCLUDED</v>
      </c>
    </row>
    <row r="118" spans="1:9" ht="86.25" customHeight="1">
      <c r="A118" s="657">
        <v>28</v>
      </c>
      <c r="B118" s="655" t="s">
        <v>554</v>
      </c>
      <c r="C118" s="657">
        <v>1000033626</v>
      </c>
      <c r="D118" s="655" t="s">
        <v>584</v>
      </c>
      <c r="E118" s="655" t="s">
        <v>118</v>
      </c>
      <c r="F118" s="655">
        <v>0.03</v>
      </c>
      <c r="G118" s="734"/>
      <c r="H118" s="691" t="str">
        <f t="shared" si="5"/>
        <v>INCLUDED</v>
      </c>
    </row>
    <row r="119" spans="1:9" ht="45" customHeight="1">
      <c r="A119" s="657">
        <v>29</v>
      </c>
      <c r="B119" s="655" t="s">
        <v>554</v>
      </c>
      <c r="C119" s="657">
        <v>1000033771</v>
      </c>
      <c r="D119" s="655" t="s">
        <v>515</v>
      </c>
      <c r="E119" s="655" t="s">
        <v>126</v>
      </c>
      <c r="F119" s="655">
        <v>263</v>
      </c>
      <c r="G119" s="734"/>
      <c r="H119" s="691" t="str">
        <f t="shared" si="5"/>
        <v>INCLUDED</v>
      </c>
    </row>
    <row r="120" spans="1:9" ht="45" customHeight="1">
      <c r="A120" s="657">
        <v>30</v>
      </c>
      <c r="B120" s="655" t="s">
        <v>554</v>
      </c>
      <c r="C120" s="657">
        <v>1000010794</v>
      </c>
      <c r="D120" s="655" t="s">
        <v>516</v>
      </c>
      <c r="E120" s="655" t="s">
        <v>126</v>
      </c>
      <c r="F120" s="655">
        <v>1</v>
      </c>
      <c r="G120" s="734"/>
      <c r="H120" s="691" t="str">
        <f t="shared" si="5"/>
        <v>INCLUDED</v>
      </c>
    </row>
    <row r="121" spans="1:9" ht="45" customHeight="1">
      <c r="A121" s="657">
        <v>31</v>
      </c>
      <c r="B121" s="655" t="s">
        <v>554</v>
      </c>
      <c r="C121" s="657">
        <v>1000019815</v>
      </c>
      <c r="D121" s="655" t="s">
        <v>517</v>
      </c>
      <c r="E121" s="655" t="s">
        <v>126</v>
      </c>
      <c r="F121" s="655">
        <v>52</v>
      </c>
      <c r="G121" s="734"/>
      <c r="H121" s="691" t="str">
        <f t="shared" si="5"/>
        <v>INCLUDED</v>
      </c>
    </row>
    <row r="122" spans="1:9" ht="45" customHeight="1">
      <c r="A122" s="657">
        <v>32</v>
      </c>
      <c r="B122" s="655" t="s">
        <v>554</v>
      </c>
      <c r="C122" s="657">
        <v>1000015514</v>
      </c>
      <c r="D122" s="655" t="s">
        <v>518</v>
      </c>
      <c r="E122" s="655" t="s">
        <v>124</v>
      </c>
      <c r="F122" s="655">
        <v>5</v>
      </c>
      <c r="G122" s="734"/>
      <c r="H122" s="691" t="str">
        <f t="shared" si="5"/>
        <v>INCLUDED</v>
      </c>
    </row>
    <row r="123" spans="1:9" ht="45" customHeight="1">
      <c r="A123" s="657">
        <v>33</v>
      </c>
      <c r="B123" s="655" t="s">
        <v>554</v>
      </c>
      <c r="C123" s="657">
        <v>1000018444</v>
      </c>
      <c r="D123" s="655" t="s">
        <v>519</v>
      </c>
      <c r="E123" s="655" t="s">
        <v>124</v>
      </c>
      <c r="F123" s="655">
        <v>1</v>
      </c>
      <c r="G123" s="734"/>
      <c r="H123" s="691" t="str">
        <f t="shared" si="5"/>
        <v>INCLUDED</v>
      </c>
    </row>
    <row r="124" spans="1:9" ht="45" customHeight="1">
      <c r="A124" s="657">
        <v>34</v>
      </c>
      <c r="B124" s="655" t="s">
        <v>554</v>
      </c>
      <c r="C124" s="657">
        <v>1000022432</v>
      </c>
      <c r="D124" s="655" t="s">
        <v>520</v>
      </c>
      <c r="E124" s="655" t="s">
        <v>124</v>
      </c>
      <c r="F124" s="655">
        <v>104</v>
      </c>
      <c r="G124" s="734"/>
      <c r="H124" s="691" t="str">
        <f t="shared" si="5"/>
        <v>INCLUDED</v>
      </c>
    </row>
    <row r="125" spans="1:9" ht="22.5" customHeight="1">
      <c r="A125" s="842"/>
      <c r="B125" s="843"/>
      <c r="C125" s="843"/>
      <c r="D125" s="843"/>
      <c r="E125" s="843"/>
      <c r="F125" s="843"/>
      <c r="G125" s="843"/>
      <c r="H125" s="844"/>
    </row>
    <row r="126" spans="1:9" ht="33" customHeight="1">
      <c r="A126" s="735"/>
      <c r="B126" s="846"/>
      <c r="C126" s="846"/>
      <c r="D126" s="846"/>
      <c r="E126" s="846"/>
      <c r="F126" s="847"/>
      <c r="G126" s="736"/>
      <c r="H126" s="737">
        <f>SUM(H18:H124)</f>
        <v>0</v>
      </c>
      <c r="I126" s="738"/>
    </row>
    <row r="127" spans="1:9" ht="24.75" customHeight="1">
      <c r="B127" s="714"/>
      <c r="C127" s="714"/>
      <c r="D127" s="714"/>
      <c r="E127" s="714"/>
      <c r="F127" s="664"/>
      <c r="G127" s="714"/>
      <c r="H127" s="664"/>
      <c r="I127" s="738"/>
    </row>
    <row r="128" spans="1:9" s="662" customFormat="1">
      <c r="A128" s="670"/>
      <c r="B128" s="702" t="s">
        <v>579</v>
      </c>
      <c r="C128" s="758" t="str">
        <f>'Sch-5'!B21</f>
        <v xml:space="preserve">  </v>
      </c>
      <c r="D128" s="670"/>
      <c r="E128" s="836" t="s">
        <v>132</v>
      </c>
      <c r="F128" s="836"/>
      <c r="G128" s="837" t="str">
        <f>'Sch-1'!I131</f>
        <v/>
      </c>
      <c r="H128" s="837"/>
    </row>
    <row r="129" spans="1:9" s="662" customFormat="1">
      <c r="A129" s="670"/>
      <c r="B129" s="704" t="s">
        <v>578</v>
      </c>
      <c r="C129" s="670" t="str">
        <f>'Sch-5'!B22</f>
        <v/>
      </c>
      <c r="D129" s="670"/>
      <c r="E129" s="836" t="s">
        <v>88</v>
      </c>
      <c r="F129" s="836"/>
      <c r="G129" s="837" t="str">
        <f>'Sch-1'!I132</f>
        <v/>
      </c>
      <c r="H129" s="837"/>
    </row>
    <row r="130" spans="1:9">
      <c r="B130" s="664"/>
      <c r="C130" s="739"/>
      <c r="D130" s="740"/>
      <c r="E130" s="664"/>
      <c r="F130" s="705"/>
      <c r="G130" s="738"/>
      <c r="H130" s="705"/>
      <c r="I130" s="738"/>
    </row>
    <row r="131" spans="1:9">
      <c r="B131" s="741"/>
      <c r="C131" s="739"/>
      <c r="D131" s="740"/>
      <c r="E131" s="741"/>
      <c r="F131" s="705"/>
      <c r="G131" s="738"/>
      <c r="H131" s="705"/>
      <c r="I131" s="738"/>
    </row>
  </sheetData>
  <sheetProtection password="DECE" sheet="1" objects="1" scenarios="1"/>
  <customSheetViews>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6">
    <mergeCell ref="E129:F129"/>
    <mergeCell ref="E128:F128"/>
    <mergeCell ref="G129:H129"/>
    <mergeCell ref="L3:M3"/>
    <mergeCell ref="A4:H4"/>
    <mergeCell ref="A3:H3"/>
    <mergeCell ref="G128:H128"/>
    <mergeCell ref="G14:H14"/>
    <mergeCell ref="A7:D7"/>
    <mergeCell ref="A8:E8"/>
    <mergeCell ref="B10:C10"/>
    <mergeCell ref="A125:H125"/>
    <mergeCell ref="B12:C12"/>
    <mergeCell ref="B11:C11"/>
    <mergeCell ref="A13:H13"/>
    <mergeCell ref="B126:F126"/>
  </mergeCells>
  <dataValidations count="2">
    <dataValidation type="decimal" operator="greaterThan" allowBlank="1" showInputMessage="1" showErrorMessage="1" error="Enter only Numeric value greater than zero or leave the cell blank !" sqref="G64708:G64709" xr:uid="{00000000-0002-0000-0500-000000000000}">
      <formula1>0</formula1>
    </dataValidation>
    <dataValidation type="decimal" operator="greaterThanOrEqual" allowBlank="1" showInputMessage="1" showErrorMessage="1" sqref="G18:G124" xr:uid="{00000000-0002-0000-0500-000001000000}">
      <formula1>0</formula1>
    </dataValidation>
  </dataValidations>
  <printOptions horizontalCentered="1"/>
  <pageMargins left="0.45" right="0.45" top="0.75" bottom="0.5" header="0.3" footer="0.3"/>
  <pageSetup paperSize="9" scale="53" fitToHeight="0" orientation="landscape" r:id="rId14"/>
  <headerFooter>
    <oddHeader>&amp;RSchedule-2Page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C177"/>
  <sheetViews>
    <sheetView view="pageBreakPreview" topLeftCell="A160" zoomScale="80" zoomScaleNormal="80" zoomScaleSheetLayoutView="80" workbookViewId="0">
      <selection activeCell="H19" sqref="H19"/>
    </sheetView>
  </sheetViews>
  <sheetFormatPr defaultColWidth="38.5703125" defaultRowHeight="15.75"/>
  <cols>
    <col min="1" max="1" width="15.28515625" style="612" customWidth="1"/>
    <col min="2" max="2" width="36.28515625" style="580" customWidth="1"/>
    <col min="3" max="3" width="18.5703125" style="580" customWidth="1"/>
    <col min="4" max="4" width="13.85546875" style="580" customWidth="1"/>
    <col min="5" max="5" width="15.7109375" style="580" customWidth="1"/>
    <col min="6" max="6" width="13.85546875" style="580" customWidth="1"/>
    <col min="7" max="7" width="17" style="580" customWidth="1"/>
    <col min="8" max="8" width="108.42578125" style="560" customWidth="1"/>
    <col min="9" max="9" width="8.7109375" style="581" customWidth="1"/>
    <col min="10" max="10" width="13.140625" style="582" customWidth="1"/>
    <col min="11" max="11" width="16.140625" style="581" customWidth="1"/>
    <col min="12" max="12" width="19.140625" style="581" customWidth="1"/>
    <col min="13" max="14" width="19.140625" style="318" hidden="1" customWidth="1"/>
    <col min="15" max="17" width="19.140625" style="314" hidden="1" customWidth="1"/>
    <col min="18" max="18" width="19.140625" style="561" hidden="1" customWidth="1"/>
    <col min="19" max="19" width="19.140625" style="314" hidden="1" customWidth="1"/>
    <col min="20" max="20" width="19.140625" style="318" hidden="1" customWidth="1"/>
    <col min="21" max="22" width="19.140625" style="318" customWidth="1"/>
    <col min="23" max="29" width="9.140625" style="318" customWidth="1"/>
    <col min="30" max="241" width="9.140625" style="314" customWidth="1"/>
    <col min="242" max="242" width="12.5703125" style="314" customWidth="1"/>
    <col min="243" max="243" width="73.42578125" style="314" customWidth="1"/>
    <col min="244" max="244" width="8.7109375" style="314" customWidth="1"/>
    <col min="245" max="245" width="10.5703125" style="314" customWidth="1"/>
    <col min="246" max="246" width="14.5703125" style="314" customWidth="1"/>
    <col min="247" max="16384" width="38.5703125" style="314"/>
  </cols>
  <sheetData>
    <row r="1" spans="1:29" ht="16.5">
      <c r="A1" s="573" t="str">
        <f>Cover!B3</f>
        <v xml:space="preserve">Spec No: CC/NT/W-TW/DOM/A02/26/07942  </v>
      </c>
      <c r="B1" s="574"/>
      <c r="C1" s="574"/>
      <c r="D1" s="574"/>
      <c r="E1" s="574"/>
      <c r="F1" s="574"/>
      <c r="G1" s="574"/>
      <c r="H1" s="575"/>
      <c r="I1" s="568"/>
      <c r="J1" s="568"/>
      <c r="K1" s="557"/>
      <c r="L1" s="576" t="s">
        <v>140</v>
      </c>
    </row>
    <row r="2" spans="1:29">
      <c r="A2" s="577"/>
      <c r="B2" s="578"/>
      <c r="C2" s="578"/>
      <c r="D2" s="578"/>
      <c r="E2" s="578"/>
      <c r="F2" s="578"/>
      <c r="G2" s="578"/>
      <c r="H2" s="579"/>
      <c r="I2" s="561"/>
      <c r="J2" s="561"/>
      <c r="K2" s="314"/>
      <c r="L2" s="314"/>
    </row>
    <row r="3" spans="1:29" ht="63" customHeight="1">
      <c r="A3" s="848"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48"/>
      <c r="C3" s="848"/>
      <c r="D3" s="848"/>
      <c r="E3" s="848"/>
      <c r="F3" s="848"/>
      <c r="G3" s="848"/>
      <c r="H3" s="848"/>
      <c r="I3" s="848"/>
      <c r="J3" s="848"/>
      <c r="K3" s="848"/>
      <c r="L3" s="848"/>
    </row>
    <row r="4" spans="1:29" ht="16.5">
      <c r="A4" s="849" t="s">
        <v>141</v>
      </c>
      <c r="B4" s="849"/>
      <c r="C4" s="849"/>
      <c r="D4" s="849"/>
      <c r="E4" s="849"/>
      <c r="F4" s="849"/>
      <c r="G4" s="849"/>
      <c r="H4" s="849"/>
      <c r="I4" s="849"/>
      <c r="J4" s="849"/>
      <c r="K4" s="849"/>
      <c r="L4" s="849"/>
    </row>
    <row r="6" spans="1:29" ht="16.5">
      <c r="A6" s="650" t="s">
        <v>93</v>
      </c>
      <c r="B6" s="561"/>
      <c r="C6" s="561"/>
      <c r="D6" s="561"/>
      <c r="E6" s="561"/>
    </row>
    <row r="7" spans="1:29" ht="16.5">
      <c r="A7" s="850" t="str">
        <f>'Sch-1'!A7</f>
        <v xml:space="preserve">JOINT VENTURE OF  &amp; </v>
      </c>
      <c r="B7" s="850"/>
      <c r="C7" s="850"/>
      <c r="D7" s="850"/>
      <c r="E7" s="850"/>
      <c r="F7" s="583"/>
      <c r="G7" s="583"/>
      <c r="H7" s="567"/>
      <c r="I7" s="584" t="s">
        <v>94</v>
      </c>
      <c r="J7" s="585"/>
      <c r="K7" s="314"/>
      <c r="L7" s="314"/>
    </row>
    <row r="8" spans="1:29" ht="16.5">
      <c r="A8" s="851" t="str">
        <f>"Bidder’s Name and Address  (" &amp; MID('Names of Bidder'!A9,9, 20) &amp; ") :"</f>
        <v>Bidder’s Name and Address  (Lead Partner) :</v>
      </c>
      <c r="B8" s="851"/>
      <c r="C8" s="851"/>
      <c r="D8" s="564"/>
      <c r="E8" s="564"/>
      <c r="F8" s="586"/>
      <c r="G8" s="586"/>
      <c r="H8" s="586"/>
      <c r="I8" s="587" t="str">
        <f>'Sch-1'!I8</f>
        <v>Contract Services</v>
      </c>
      <c r="J8" s="586"/>
      <c r="K8" s="314"/>
      <c r="L8" s="314"/>
    </row>
    <row r="9" spans="1:29" ht="16.5">
      <c r="A9" s="565" t="s">
        <v>96</v>
      </c>
      <c r="B9" s="850" t="str">
        <f>IF('Names of Bidder'!C9="","",'Names of Bidder'!C9)</f>
        <v/>
      </c>
      <c r="C9" s="850"/>
      <c r="D9" s="850"/>
      <c r="E9" s="850"/>
      <c r="F9" s="588"/>
      <c r="G9" s="588"/>
      <c r="H9" s="588"/>
      <c r="I9" s="587" t="str">
        <f>'Sch-1'!I9</f>
        <v>Power Grid Corporation of India Ltd.,</v>
      </c>
      <c r="J9" s="561"/>
      <c r="K9" s="314"/>
      <c r="L9" s="314"/>
    </row>
    <row r="10" spans="1:29" ht="16.5">
      <c r="A10" s="565" t="s">
        <v>98</v>
      </c>
      <c r="B10" s="850" t="str">
        <f>IF('Names of Bidder'!C10="","",'Names of Bidder'!C10)</f>
        <v/>
      </c>
      <c r="C10" s="850"/>
      <c r="D10" s="850"/>
      <c r="E10" s="850"/>
      <c r="F10" s="588"/>
      <c r="G10" s="588"/>
      <c r="H10" s="588"/>
      <c r="I10" s="587" t="str">
        <f>'Sch-1'!I10</f>
        <v>"Saudamini", Plot No.-2</v>
      </c>
      <c r="J10" s="561"/>
      <c r="K10" s="314"/>
      <c r="L10" s="314"/>
    </row>
    <row r="11" spans="1:29" ht="16.5">
      <c r="A11" s="566"/>
      <c r="B11" s="850" t="str">
        <f>IF('Names of Bidder'!C11="","",'Names of Bidder'!C11)</f>
        <v/>
      </c>
      <c r="C11" s="850"/>
      <c r="D11" s="850"/>
      <c r="E11" s="850"/>
      <c r="F11" s="588"/>
      <c r="G11" s="588"/>
      <c r="H11" s="588"/>
      <c r="I11" s="587" t="str">
        <f>'Sch-1'!I11</f>
        <v xml:space="preserve">Sector-29, </v>
      </c>
      <c r="J11" s="561"/>
      <c r="K11" s="314"/>
      <c r="L11" s="314"/>
    </row>
    <row r="12" spans="1:29" ht="16.5">
      <c r="A12" s="566"/>
      <c r="B12" s="850" t="str">
        <f>IF('Names of Bidder'!C12="","",'Names of Bidder'!C12)</f>
        <v/>
      </c>
      <c r="C12" s="850"/>
      <c r="D12" s="850"/>
      <c r="E12" s="850"/>
      <c r="F12" s="588"/>
      <c r="G12" s="588"/>
      <c r="H12" s="588"/>
      <c r="I12" s="587" t="str">
        <f>'Sch-1'!I12</f>
        <v>Gurugram (Haryana) - 122001</v>
      </c>
      <c r="J12" s="561"/>
      <c r="K12" s="314"/>
      <c r="L12" s="314"/>
    </row>
    <row r="13" spans="1:29">
      <c r="A13" s="589"/>
      <c r="B13" s="590"/>
      <c r="C13" s="590"/>
      <c r="D13" s="590"/>
      <c r="E13" s="590"/>
      <c r="F13" s="590"/>
      <c r="G13" s="590"/>
      <c r="H13" s="588"/>
      <c r="I13" s="563"/>
      <c r="J13" s="566"/>
      <c r="K13" s="587"/>
      <c r="L13" s="314"/>
    </row>
    <row r="14" spans="1:29" ht="17.25" thickBot="1">
      <c r="A14" s="591" t="s">
        <v>142</v>
      </c>
      <c r="B14" s="591"/>
      <c r="C14" s="591"/>
      <c r="D14" s="591"/>
      <c r="E14" s="591"/>
      <c r="F14" s="591"/>
      <c r="G14" s="591"/>
      <c r="H14" s="591"/>
      <c r="I14" s="591"/>
      <c r="J14" s="591"/>
      <c r="K14" s="857" t="s">
        <v>103</v>
      </c>
      <c r="L14" s="857"/>
    </row>
    <row r="15" spans="1:29" s="599" customFormat="1" ht="105">
      <c r="A15" s="592" t="s">
        <v>104</v>
      </c>
      <c r="B15" s="593" t="s">
        <v>106</v>
      </c>
      <c r="C15" s="592" t="s">
        <v>145</v>
      </c>
      <c r="D15" s="413" t="s">
        <v>146</v>
      </c>
      <c r="E15" s="414" t="s">
        <v>147</v>
      </c>
      <c r="F15" s="414" t="s">
        <v>148</v>
      </c>
      <c r="G15" s="414" t="s">
        <v>149</v>
      </c>
      <c r="H15" s="594" t="s">
        <v>136</v>
      </c>
      <c r="I15" s="595" t="s">
        <v>113</v>
      </c>
      <c r="J15" s="595" t="s">
        <v>137</v>
      </c>
      <c r="K15" s="594" t="s">
        <v>150</v>
      </c>
      <c r="L15" s="594" t="s">
        <v>151</v>
      </c>
      <c r="M15" s="596"/>
      <c r="N15" s="596"/>
      <c r="O15" s="597" t="s">
        <v>152</v>
      </c>
      <c r="P15" s="597"/>
      <c r="Q15" s="598" t="s">
        <v>153</v>
      </c>
      <c r="R15" s="597" t="s">
        <v>154</v>
      </c>
      <c r="S15" s="597" t="s">
        <v>155</v>
      </c>
      <c r="T15" s="596"/>
      <c r="U15" s="596"/>
      <c r="V15" s="596"/>
      <c r="W15" s="596"/>
      <c r="X15" s="596"/>
      <c r="Y15" s="596"/>
      <c r="Z15" s="596"/>
      <c r="AA15" s="596"/>
      <c r="AB15" s="596"/>
      <c r="AC15" s="596"/>
    </row>
    <row r="16" spans="1:29" s="599" customFormat="1" ht="16.5">
      <c r="A16" s="570">
        <v>1</v>
      </c>
      <c r="B16" s="569">
        <v>6</v>
      </c>
      <c r="C16" s="569">
        <v>7</v>
      </c>
      <c r="D16" s="413">
        <v>8</v>
      </c>
      <c r="E16" s="413">
        <v>9</v>
      </c>
      <c r="F16" s="413">
        <v>10</v>
      </c>
      <c r="G16" s="413">
        <v>11</v>
      </c>
      <c r="H16" s="569">
        <v>12</v>
      </c>
      <c r="I16" s="570">
        <v>13</v>
      </c>
      <c r="J16" s="570">
        <v>14</v>
      </c>
      <c r="K16" s="570">
        <v>15</v>
      </c>
      <c r="L16" s="570" t="s">
        <v>156</v>
      </c>
      <c r="M16" s="596"/>
      <c r="N16" s="596"/>
      <c r="T16" s="596"/>
      <c r="U16" s="596"/>
      <c r="V16" s="596"/>
      <c r="W16" s="596"/>
      <c r="X16" s="596"/>
      <c r="Y16" s="596"/>
      <c r="Z16" s="596"/>
      <c r="AA16" s="596"/>
      <c r="AB16" s="596"/>
      <c r="AC16" s="596"/>
    </row>
    <row r="17" spans="1:29" s="745" customFormat="1" ht="58.5" customHeight="1">
      <c r="A17" s="730" t="s">
        <v>557</v>
      </c>
      <c r="B17" s="653" t="s">
        <v>590</v>
      </c>
      <c r="C17" s="731"/>
      <c r="D17" s="731"/>
      <c r="E17" s="731"/>
      <c r="F17" s="731"/>
      <c r="G17" s="731"/>
      <c r="H17" s="731"/>
      <c r="I17" s="730"/>
      <c r="J17" s="653"/>
      <c r="K17" s="731"/>
      <c r="L17" s="731"/>
      <c r="M17" s="744"/>
      <c r="N17" s="744"/>
      <c r="T17" s="744"/>
      <c r="U17" s="744"/>
      <c r="V17" s="744"/>
      <c r="W17" s="744"/>
      <c r="X17" s="744"/>
      <c r="Y17" s="744"/>
      <c r="Z17" s="744"/>
      <c r="AA17" s="744"/>
      <c r="AB17" s="744"/>
      <c r="AC17" s="744"/>
    </row>
    <row r="18" spans="1:29" s="755" customFormat="1" ht="58.5" customHeight="1">
      <c r="A18" s="657">
        <v>1</v>
      </c>
      <c r="B18" s="655" t="s">
        <v>528</v>
      </c>
      <c r="C18" s="655">
        <v>100002672</v>
      </c>
      <c r="D18" s="655">
        <v>998344</v>
      </c>
      <c r="E18" s="746"/>
      <c r="F18" s="657">
        <v>18</v>
      </c>
      <c r="G18" s="747"/>
      <c r="H18" s="655" t="s">
        <v>532</v>
      </c>
      <c r="I18" s="655" t="s">
        <v>127</v>
      </c>
      <c r="J18" s="655">
        <v>4.8339999999999996</v>
      </c>
      <c r="K18" s="734"/>
      <c r="L18" s="748" t="str">
        <f t="shared" ref="L18:L39" si="0">IF(K18=0, "INCLUDED", IF(ISERROR(J18*K18), K18, J18*K18))</f>
        <v>INCLUDED</v>
      </c>
      <c r="M18" s="701">
        <f t="shared" ref="M18:M39" si="1">IF(L18="Included",0,L18)</f>
        <v>0</v>
      </c>
      <c r="N18" s="701" t="e">
        <f>L18*0.18</f>
        <v>#VALUE!</v>
      </c>
      <c r="O18" s="749">
        <f>IF( G18="",F18*(IF(L18="Included",0,L18))/100,G18*(IF(L18="Included",0,L18)))</f>
        <v>0</v>
      </c>
      <c r="P18" s="749" t="e">
        <f>N18-O18</f>
        <v>#VALUE!</v>
      </c>
      <c r="Q18" s="750">
        <f>Discount!$J$36</f>
        <v>0</v>
      </c>
      <c r="R18" s="749">
        <f>Q18*M18</f>
        <v>0</v>
      </c>
      <c r="S18" s="751">
        <f>IF(G18="",F18*R18/100,G18*R18)</f>
        <v>0</v>
      </c>
      <c r="T18" s="752">
        <f>K18*J18</f>
        <v>0</v>
      </c>
      <c r="U18" s="753"/>
      <c r="V18" s="753"/>
      <c r="W18" s="753"/>
      <c r="X18" s="753"/>
      <c r="Y18" s="753"/>
      <c r="Z18" s="754"/>
      <c r="AA18" s="754"/>
      <c r="AB18" s="754"/>
      <c r="AC18" s="754"/>
    </row>
    <row r="19" spans="1:29" s="755" customFormat="1" ht="58.5" customHeight="1">
      <c r="A19" s="657">
        <f>A18+1</f>
        <v>2</v>
      </c>
      <c r="B19" s="655" t="s">
        <v>528</v>
      </c>
      <c r="C19" s="655">
        <v>100002638</v>
      </c>
      <c r="D19" s="655">
        <v>998344</v>
      </c>
      <c r="E19" s="746"/>
      <c r="F19" s="657">
        <v>18</v>
      </c>
      <c r="G19" s="747"/>
      <c r="H19" s="655" t="s">
        <v>531</v>
      </c>
      <c r="I19" s="655" t="s">
        <v>127</v>
      </c>
      <c r="J19" s="656">
        <v>3.53</v>
      </c>
      <c r="K19" s="734"/>
      <c r="L19" s="748" t="str">
        <f t="shared" si="0"/>
        <v>INCLUDED</v>
      </c>
      <c r="M19" s="701">
        <f t="shared" si="1"/>
        <v>0</v>
      </c>
      <c r="N19" s="701" t="e">
        <f t="shared" ref="N19:N83" si="2">L19*0.18</f>
        <v>#VALUE!</v>
      </c>
      <c r="O19" s="749">
        <f t="shared" ref="O19:O83" si="3">IF( G19="",F19*(IF(L19="Included",0,L19))/100,G19*(IF(L19="Included",0,L19)))</f>
        <v>0</v>
      </c>
      <c r="P19" s="749" t="e">
        <f t="shared" ref="P19:P83" si="4">N19-O19</f>
        <v>#VALUE!</v>
      </c>
      <c r="Q19" s="750">
        <f>Discount!$J$36</f>
        <v>0</v>
      </c>
      <c r="R19" s="749">
        <f t="shared" ref="R19:R38" si="5">Q19*M19</f>
        <v>0</v>
      </c>
      <c r="S19" s="751">
        <f t="shared" ref="S19:S38" si="6">IF(G19="",F19*R19/100,G19*R19)</f>
        <v>0</v>
      </c>
      <c r="T19" s="752">
        <f t="shared" ref="T19:T52" si="7">K19*J19</f>
        <v>0</v>
      </c>
      <c r="U19" s="753"/>
      <c r="V19" s="753"/>
      <c r="W19" s="753"/>
      <c r="X19" s="753"/>
      <c r="Y19" s="753"/>
      <c r="Z19" s="754"/>
      <c r="AA19" s="754"/>
      <c r="AB19" s="754"/>
      <c r="AC19" s="754"/>
    </row>
    <row r="20" spans="1:29" s="755" customFormat="1" ht="58.5" customHeight="1">
      <c r="A20" s="657">
        <f t="shared" ref="A20:A65" si="8">A19+1</f>
        <v>3</v>
      </c>
      <c r="B20" s="655" t="s">
        <v>528</v>
      </c>
      <c r="C20" s="655">
        <v>100001243</v>
      </c>
      <c r="D20" s="655">
        <v>998344</v>
      </c>
      <c r="E20" s="746"/>
      <c r="F20" s="657">
        <v>18</v>
      </c>
      <c r="G20" s="747"/>
      <c r="H20" s="655" t="s">
        <v>562</v>
      </c>
      <c r="I20" s="655" t="s">
        <v>127</v>
      </c>
      <c r="J20" s="655">
        <v>96.754999999999995</v>
      </c>
      <c r="K20" s="734"/>
      <c r="L20" s="748" t="str">
        <f t="shared" si="0"/>
        <v>INCLUDED</v>
      </c>
      <c r="M20" s="701">
        <f t="shared" si="1"/>
        <v>0</v>
      </c>
      <c r="N20" s="701" t="e">
        <f t="shared" si="2"/>
        <v>#VALUE!</v>
      </c>
      <c r="O20" s="749">
        <f t="shared" si="3"/>
        <v>0</v>
      </c>
      <c r="P20" s="749" t="e">
        <f t="shared" si="4"/>
        <v>#VALUE!</v>
      </c>
      <c r="Q20" s="750">
        <f>Discount!$J$36</f>
        <v>0</v>
      </c>
      <c r="R20" s="749">
        <f t="shared" si="5"/>
        <v>0</v>
      </c>
      <c r="S20" s="751">
        <f t="shared" si="6"/>
        <v>0</v>
      </c>
      <c r="T20" s="752">
        <f t="shared" si="7"/>
        <v>0</v>
      </c>
      <c r="U20" s="753"/>
      <c r="V20" s="753"/>
      <c r="W20" s="753"/>
      <c r="X20" s="753"/>
      <c r="Y20" s="753"/>
      <c r="Z20" s="754"/>
      <c r="AA20" s="754"/>
      <c r="AB20" s="754"/>
      <c r="AC20" s="754"/>
    </row>
    <row r="21" spans="1:29" s="755" customFormat="1" ht="58.5" customHeight="1">
      <c r="A21" s="657">
        <f t="shared" si="8"/>
        <v>4</v>
      </c>
      <c r="B21" s="655" t="s">
        <v>522</v>
      </c>
      <c r="C21" s="655">
        <v>100001255</v>
      </c>
      <c r="D21" s="655">
        <v>995433</v>
      </c>
      <c r="E21" s="746"/>
      <c r="F21" s="657">
        <v>18</v>
      </c>
      <c r="G21" s="747"/>
      <c r="H21" s="655" t="s">
        <v>162</v>
      </c>
      <c r="I21" s="655" t="s">
        <v>160</v>
      </c>
      <c r="J21" s="655">
        <v>7617.9960000000001</v>
      </c>
      <c r="K21" s="734"/>
      <c r="L21" s="748" t="str">
        <f t="shared" si="0"/>
        <v>INCLUDED</v>
      </c>
      <c r="M21" s="701">
        <f t="shared" si="1"/>
        <v>0</v>
      </c>
      <c r="N21" s="701" t="e">
        <f t="shared" si="2"/>
        <v>#VALUE!</v>
      </c>
      <c r="O21" s="749">
        <f t="shared" si="3"/>
        <v>0</v>
      </c>
      <c r="P21" s="749" t="e">
        <f t="shared" si="4"/>
        <v>#VALUE!</v>
      </c>
      <c r="Q21" s="750">
        <f>Discount!$J$36</f>
        <v>0</v>
      </c>
      <c r="R21" s="749">
        <f t="shared" si="5"/>
        <v>0</v>
      </c>
      <c r="S21" s="751">
        <f t="shared" si="6"/>
        <v>0</v>
      </c>
      <c r="T21" s="752">
        <f t="shared" si="7"/>
        <v>0</v>
      </c>
      <c r="U21" s="753"/>
      <c r="V21" s="753"/>
      <c r="W21" s="753"/>
      <c r="X21" s="753"/>
      <c r="Y21" s="753"/>
      <c r="Z21" s="754"/>
      <c r="AA21" s="754"/>
      <c r="AB21" s="754"/>
      <c r="AC21" s="754"/>
    </row>
    <row r="22" spans="1:29" s="755" customFormat="1" ht="58.5" customHeight="1">
      <c r="A22" s="657">
        <f t="shared" si="8"/>
        <v>5</v>
      </c>
      <c r="B22" s="655" t="s">
        <v>522</v>
      </c>
      <c r="C22" s="655">
        <v>100001256</v>
      </c>
      <c r="D22" s="655">
        <v>995433</v>
      </c>
      <c r="E22" s="746"/>
      <c r="F22" s="657">
        <v>18</v>
      </c>
      <c r="G22" s="747"/>
      <c r="H22" s="655" t="s">
        <v>163</v>
      </c>
      <c r="I22" s="655" t="s">
        <v>160</v>
      </c>
      <c r="J22" s="655">
        <v>713.91600000000005</v>
      </c>
      <c r="K22" s="734"/>
      <c r="L22" s="748" t="str">
        <f t="shared" si="0"/>
        <v>INCLUDED</v>
      </c>
      <c r="M22" s="701">
        <f t="shared" si="1"/>
        <v>0</v>
      </c>
      <c r="N22" s="701" t="e">
        <f t="shared" si="2"/>
        <v>#VALUE!</v>
      </c>
      <c r="O22" s="749">
        <f t="shared" si="3"/>
        <v>0</v>
      </c>
      <c r="P22" s="749" t="e">
        <f t="shared" si="4"/>
        <v>#VALUE!</v>
      </c>
      <c r="Q22" s="750">
        <f>Discount!$J$36</f>
        <v>0</v>
      </c>
      <c r="R22" s="749">
        <f t="shared" si="5"/>
        <v>0</v>
      </c>
      <c r="S22" s="751">
        <f t="shared" si="6"/>
        <v>0</v>
      </c>
      <c r="T22" s="752">
        <f t="shared" si="7"/>
        <v>0</v>
      </c>
      <c r="U22" s="753"/>
      <c r="V22" s="753"/>
      <c r="W22" s="753"/>
      <c r="X22" s="753"/>
      <c r="Y22" s="753"/>
      <c r="Z22" s="754"/>
      <c r="AA22" s="754"/>
      <c r="AB22" s="754"/>
      <c r="AC22" s="754"/>
    </row>
    <row r="23" spans="1:29" s="755" customFormat="1" ht="58.5" customHeight="1">
      <c r="A23" s="657">
        <f t="shared" si="8"/>
        <v>6</v>
      </c>
      <c r="B23" s="655" t="s">
        <v>522</v>
      </c>
      <c r="C23" s="655">
        <v>100001257</v>
      </c>
      <c r="D23" s="655">
        <v>995433</v>
      </c>
      <c r="E23" s="746"/>
      <c r="F23" s="657">
        <v>18</v>
      </c>
      <c r="G23" s="747"/>
      <c r="H23" s="655" t="s">
        <v>164</v>
      </c>
      <c r="I23" s="655" t="s">
        <v>160</v>
      </c>
      <c r="J23" s="655">
        <v>12644.63</v>
      </c>
      <c r="K23" s="734"/>
      <c r="L23" s="748" t="str">
        <f t="shared" si="0"/>
        <v>INCLUDED</v>
      </c>
      <c r="M23" s="701">
        <f t="shared" si="1"/>
        <v>0</v>
      </c>
      <c r="N23" s="701" t="e">
        <f t="shared" si="2"/>
        <v>#VALUE!</v>
      </c>
      <c r="O23" s="749">
        <f t="shared" si="3"/>
        <v>0</v>
      </c>
      <c r="P23" s="749" t="e">
        <f t="shared" si="4"/>
        <v>#VALUE!</v>
      </c>
      <c r="Q23" s="750">
        <f>Discount!$J$36</f>
        <v>0</v>
      </c>
      <c r="R23" s="749">
        <f t="shared" si="5"/>
        <v>0</v>
      </c>
      <c r="S23" s="751">
        <f t="shared" si="6"/>
        <v>0</v>
      </c>
      <c r="T23" s="752">
        <f t="shared" si="7"/>
        <v>0</v>
      </c>
      <c r="U23" s="753"/>
      <c r="V23" s="753"/>
      <c r="W23" s="753"/>
      <c r="X23" s="753"/>
      <c r="Y23" s="753"/>
      <c r="Z23" s="754"/>
      <c r="AA23" s="754"/>
      <c r="AB23" s="754"/>
      <c r="AC23" s="754"/>
    </row>
    <row r="24" spans="1:29" s="755" customFormat="1" ht="58.5" customHeight="1">
      <c r="A24" s="657">
        <f t="shared" si="8"/>
        <v>7</v>
      </c>
      <c r="B24" s="655" t="s">
        <v>522</v>
      </c>
      <c r="C24" s="655">
        <v>100001258</v>
      </c>
      <c r="D24" s="655">
        <v>995433</v>
      </c>
      <c r="E24" s="746"/>
      <c r="F24" s="657">
        <v>18</v>
      </c>
      <c r="G24" s="747"/>
      <c r="H24" s="655" t="s">
        <v>563</v>
      </c>
      <c r="I24" s="655" t="s">
        <v>160</v>
      </c>
      <c r="J24" s="655">
        <v>1136.692</v>
      </c>
      <c r="K24" s="734"/>
      <c r="L24" s="748" t="str">
        <f t="shared" si="0"/>
        <v>INCLUDED</v>
      </c>
      <c r="M24" s="701">
        <f t="shared" si="1"/>
        <v>0</v>
      </c>
      <c r="N24" s="701" t="e">
        <f t="shared" si="2"/>
        <v>#VALUE!</v>
      </c>
      <c r="O24" s="749">
        <f t="shared" si="3"/>
        <v>0</v>
      </c>
      <c r="P24" s="749" t="e">
        <f t="shared" si="4"/>
        <v>#VALUE!</v>
      </c>
      <c r="Q24" s="750">
        <f>Discount!$J$36</f>
        <v>0</v>
      </c>
      <c r="R24" s="749">
        <f t="shared" si="5"/>
        <v>0</v>
      </c>
      <c r="S24" s="751">
        <f t="shared" si="6"/>
        <v>0</v>
      </c>
      <c r="T24" s="752">
        <f t="shared" si="7"/>
        <v>0</v>
      </c>
      <c r="U24" s="753"/>
      <c r="V24" s="753"/>
      <c r="W24" s="753"/>
      <c r="X24" s="753"/>
      <c r="Y24" s="753"/>
      <c r="Z24" s="754"/>
      <c r="AA24" s="754"/>
      <c r="AB24" s="754"/>
      <c r="AC24" s="754"/>
    </row>
    <row r="25" spans="1:29" s="755" customFormat="1" ht="58.5" customHeight="1">
      <c r="A25" s="657">
        <f t="shared" si="8"/>
        <v>8</v>
      </c>
      <c r="B25" s="655" t="s">
        <v>522</v>
      </c>
      <c r="C25" s="655">
        <v>100001259</v>
      </c>
      <c r="D25" s="655">
        <v>995433</v>
      </c>
      <c r="E25" s="746"/>
      <c r="F25" s="657">
        <v>18</v>
      </c>
      <c r="G25" s="747"/>
      <c r="H25" s="655" t="s">
        <v>564</v>
      </c>
      <c r="I25" s="655" t="s">
        <v>160</v>
      </c>
      <c r="J25" s="655">
        <v>3074.87</v>
      </c>
      <c r="K25" s="734"/>
      <c r="L25" s="748" t="str">
        <f t="shared" si="0"/>
        <v>INCLUDED</v>
      </c>
      <c r="M25" s="701">
        <f t="shared" si="1"/>
        <v>0</v>
      </c>
      <c r="N25" s="701" t="e">
        <f t="shared" si="2"/>
        <v>#VALUE!</v>
      </c>
      <c r="O25" s="749">
        <f t="shared" si="3"/>
        <v>0</v>
      </c>
      <c r="P25" s="749" t="e">
        <f t="shared" si="4"/>
        <v>#VALUE!</v>
      </c>
      <c r="Q25" s="750">
        <f>Discount!$J$36</f>
        <v>0</v>
      </c>
      <c r="R25" s="749">
        <f t="shared" si="5"/>
        <v>0</v>
      </c>
      <c r="S25" s="751">
        <f t="shared" si="6"/>
        <v>0</v>
      </c>
      <c r="T25" s="752">
        <f t="shared" si="7"/>
        <v>0</v>
      </c>
      <c r="U25" s="753"/>
      <c r="V25" s="753"/>
      <c r="W25" s="753"/>
      <c r="X25" s="753"/>
      <c r="Y25" s="753"/>
      <c r="Z25" s="754"/>
      <c r="AA25" s="754"/>
      <c r="AB25" s="754"/>
      <c r="AC25" s="754"/>
    </row>
    <row r="26" spans="1:29" s="755" customFormat="1" ht="58.5" customHeight="1">
      <c r="A26" s="657">
        <f t="shared" si="8"/>
        <v>9</v>
      </c>
      <c r="B26" s="655" t="s">
        <v>522</v>
      </c>
      <c r="C26" s="655">
        <v>100001260</v>
      </c>
      <c r="D26" s="655">
        <v>995454</v>
      </c>
      <c r="E26" s="746"/>
      <c r="F26" s="657">
        <v>18</v>
      </c>
      <c r="G26" s="747"/>
      <c r="H26" s="655" t="s">
        <v>165</v>
      </c>
      <c r="I26" s="655" t="s">
        <v>160</v>
      </c>
      <c r="J26" s="655">
        <v>4238.3980000000001</v>
      </c>
      <c r="K26" s="734"/>
      <c r="L26" s="748" t="str">
        <f t="shared" si="0"/>
        <v>INCLUDED</v>
      </c>
      <c r="M26" s="701">
        <f t="shared" si="1"/>
        <v>0</v>
      </c>
      <c r="N26" s="701" t="e">
        <f t="shared" si="2"/>
        <v>#VALUE!</v>
      </c>
      <c r="O26" s="749">
        <f t="shared" si="3"/>
        <v>0</v>
      </c>
      <c r="P26" s="749" t="e">
        <f t="shared" si="4"/>
        <v>#VALUE!</v>
      </c>
      <c r="Q26" s="750">
        <f>Discount!$J$36</f>
        <v>0</v>
      </c>
      <c r="R26" s="749">
        <f t="shared" si="5"/>
        <v>0</v>
      </c>
      <c r="S26" s="751">
        <f t="shared" si="6"/>
        <v>0</v>
      </c>
      <c r="T26" s="752">
        <f t="shared" si="7"/>
        <v>0</v>
      </c>
      <c r="U26" s="753"/>
      <c r="V26" s="753"/>
      <c r="W26" s="753"/>
      <c r="X26" s="753"/>
      <c r="Y26" s="753"/>
      <c r="Z26" s="754"/>
      <c r="AA26" s="754"/>
      <c r="AB26" s="754"/>
      <c r="AC26" s="754"/>
    </row>
    <row r="27" spans="1:29" s="755" customFormat="1" ht="58.5" customHeight="1">
      <c r="A27" s="657">
        <f t="shared" si="8"/>
        <v>10</v>
      </c>
      <c r="B27" s="655" t="s">
        <v>522</v>
      </c>
      <c r="C27" s="655">
        <v>100001261</v>
      </c>
      <c r="D27" s="655">
        <v>995454</v>
      </c>
      <c r="E27" s="746"/>
      <c r="F27" s="657">
        <v>18</v>
      </c>
      <c r="G27" s="747"/>
      <c r="H27" s="655" t="s">
        <v>166</v>
      </c>
      <c r="I27" s="655" t="s">
        <v>160</v>
      </c>
      <c r="J27" s="655">
        <v>512.851</v>
      </c>
      <c r="K27" s="734"/>
      <c r="L27" s="748" t="str">
        <f t="shared" si="0"/>
        <v>INCLUDED</v>
      </c>
      <c r="M27" s="701">
        <f t="shared" si="1"/>
        <v>0</v>
      </c>
      <c r="N27" s="701" t="e">
        <f t="shared" si="2"/>
        <v>#VALUE!</v>
      </c>
      <c r="O27" s="749">
        <f t="shared" si="3"/>
        <v>0</v>
      </c>
      <c r="P27" s="749" t="e">
        <f t="shared" si="4"/>
        <v>#VALUE!</v>
      </c>
      <c r="Q27" s="750">
        <f>Discount!$J$36</f>
        <v>0</v>
      </c>
      <c r="R27" s="749">
        <f t="shared" si="5"/>
        <v>0</v>
      </c>
      <c r="S27" s="751">
        <f t="shared" si="6"/>
        <v>0</v>
      </c>
      <c r="T27" s="752">
        <f t="shared" si="7"/>
        <v>0</v>
      </c>
      <c r="U27" s="753"/>
      <c r="V27" s="753"/>
      <c r="W27" s="753"/>
      <c r="X27" s="753"/>
      <c r="Y27" s="753"/>
      <c r="Z27" s="754"/>
      <c r="AA27" s="754"/>
      <c r="AB27" s="754"/>
      <c r="AC27" s="754"/>
    </row>
    <row r="28" spans="1:29" s="755" customFormat="1" ht="58.5" customHeight="1">
      <c r="A28" s="657">
        <f t="shared" si="8"/>
        <v>11</v>
      </c>
      <c r="B28" s="655" t="s">
        <v>522</v>
      </c>
      <c r="C28" s="655">
        <v>100001262</v>
      </c>
      <c r="D28" s="655">
        <v>995454</v>
      </c>
      <c r="E28" s="746"/>
      <c r="F28" s="657">
        <v>18</v>
      </c>
      <c r="G28" s="747"/>
      <c r="H28" s="655" t="s">
        <v>167</v>
      </c>
      <c r="I28" s="655" t="s">
        <v>118</v>
      </c>
      <c r="J28" s="655">
        <v>331.00700000000001</v>
      </c>
      <c r="K28" s="734"/>
      <c r="L28" s="748" t="str">
        <f t="shared" si="0"/>
        <v>INCLUDED</v>
      </c>
      <c r="M28" s="701">
        <f t="shared" si="1"/>
        <v>0</v>
      </c>
      <c r="N28" s="701" t="e">
        <f t="shared" si="2"/>
        <v>#VALUE!</v>
      </c>
      <c r="O28" s="749">
        <f t="shared" si="3"/>
        <v>0</v>
      </c>
      <c r="P28" s="749" t="e">
        <f t="shared" si="4"/>
        <v>#VALUE!</v>
      </c>
      <c r="Q28" s="750">
        <f>Discount!$J$36</f>
        <v>0</v>
      </c>
      <c r="R28" s="749">
        <f t="shared" si="5"/>
        <v>0</v>
      </c>
      <c r="S28" s="751">
        <f t="shared" si="6"/>
        <v>0</v>
      </c>
      <c r="T28" s="752">
        <f t="shared" si="7"/>
        <v>0</v>
      </c>
      <c r="U28" s="753"/>
      <c r="V28" s="753"/>
      <c r="W28" s="753"/>
      <c r="X28" s="753"/>
      <c r="Y28" s="753"/>
      <c r="Z28" s="754"/>
      <c r="AA28" s="754"/>
      <c r="AB28" s="754"/>
      <c r="AC28" s="754"/>
    </row>
    <row r="29" spans="1:29" s="755" customFormat="1" ht="58.5" customHeight="1">
      <c r="A29" s="657">
        <f t="shared" si="8"/>
        <v>12</v>
      </c>
      <c r="B29" s="655" t="s">
        <v>522</v>
      </c>
      <c r="C29" s="655">
        <v>100003118</v>
      </c>
      <c r="D29" s="655">
        <v>995468</v>
      </c>
      <c r="E29" s="746"/>
      <c r="F29" s="657">
        <v>18</v>
      </c>
      <c r="G29" s="747"/>
      <c r="H29" s="655" t="s">
        <v>529</v>
      </c>
      <c r="I29" s="655" t="s">
        <v>118</v>
      </c>
      <c r="J29" s="655">
        <v>110.82599999999999</v>
      </c>
      <c r="K29" s="734"/>
      <c r="L29" s="748" t="str">
        <f t="shared" si="0"/>
        <v>INCLUDED</v>
      </c>
      <c r="M29" s="701">
        <f t="shared" si="1"/>
        <v>0</v>
      </c>
      <c r="N29" s="701" t="e">
        <f t="shared" si="2"/>
        <v>#VALUE!</v>
      </c>
      <c r="O29" s="749">
        <f t="shared" si="3"/>
        <v>0</v>
      </c>
      <c r="P29" s="749" t="e">
        <f t="shared" si="4"/>
        <v>#VALUE!</v>
      </c>
      <c r="Q29" s="750">
        <f>Discount!$J$36</f>
        <v>0</v>
      </c>
      <c r="R29" s="749">
        <f t="shared" si="5"/>
        <v>0</v>
      </c>
      <c r="S29" s="751">
        <f t="shared" si="6"/>
        <v>0</v>
      </c>
      <c r="T29" s="752">
        <f t="shared" si="7"/>
        <v>0</v>
      </c>
      <c r="U29" s="753"/>
      <c r="V29" s="753"/>
      <c r="W29" s="753"/>
      <c r="X29" s="753"/>
      <c r="Y29" s="753"/>
      <c r="Z29" s="754"/>
      <c r="AA29" s="754"/>
      <c r="AB29" s="754"/>
      <c r="AC29" s="754"/>
    </row>
    <row r="30" spans="1:29" s="755" customFormat="1" ht="58.5" customHeight="1">
      <c r="A30" s="657">
        <f t="shared" si="8"/>
        <v>13</v>
      </c>
      <c r="B30" s="655" t="s">
        <v>523</v>
      </c>
      <c r="C30" s="655">
        <v>100001248</v>
      </c>
      <c r="D30" s="655">
        <v>995455</v>
      </c>
      <c r="E30" s="746"/>
      <c r="F30" s="657">
        <v>18</v>
      </c>
      <c r="G30" s="747"/>
      <c r="H30" s="655" t="s">
        <v>168</v>
      </c>
      <c r="I30" s="655" t="s">
        <v>118</v>
      </c>
      <c r="J30" s="655">
        <v>2132.66</v>
      </c>
      <c r="K30" s="734"/>
      <c r="L30" s="748" t="str">
        <f t="shared" si="0"/>
        <v>INCLUDED</v>
      </c>
      <c r="M30" s="701">
        <f t="shared" si="1"/>
        <v>0</v>
      </c>
      <c r="N30" s="701" t="e">
        <f t="shared" si="2"/>
        <v>#VALUE!</v>
      </c>
      <c r="O30" s="749">
        <f t="shared" si="3"/>
        <v>0</v>
      </c>
      <c r="P30" s="749" t="e">
        <f t="shared" si="4"/>
        <v>#VALUE!</v>
      </c>
      <c r="Q30" s="750">
        <f>Discount!$J$36</f>
        <v>0</v>
      </c>
      <c r="R30" s="749">
        <f t="shared" si="5"/>
        <v>0</v>
      </c>
      <c r="S30" s="751">
        <f t="shared" si="6"/>
        <v>0</v>
      </c>
      <c r="T30" s="752">
        <f t="shared" si="7"/>
        <v>0</v>
      </c>
      <c r="U30" s="753"/>
      <c r="V30" s="753"/>
      <c r="W30" s="753"/>
      <c r="X30" s="753"/>
      <c r="Y30" s="753"/>
      <c r="Z30" s="754"/>
      <c r="AA30" s="754"/>
      <c r="AB30" s="754"/>
      <c r="AC30" s="754"/>
    </row>
    <row r="31" spans="1:29" s="755" customFormat="1" ht="58.5" customHeight="1">
      <c r="A31" s="657">
        <f t="shared" si="8"/>
        <v>14</v>
      </c>
      <c r="B31" s="655" t="s">
        <v>523</v>
      </c>
      <c r="C31" s="655">
        <v>100059037</v>
      </c>
      <c r="D31" s="655">
        <v>995455</v>
      </c>
      <c r="E31" s="746"/>
      <c r="F31" s="657">
        <v>18</v>
      </c>
      <c r="G31" s="747"/>
      <c r="H31" s="655" t="s">
        <v>565</v>
      </c>
      <c r="I31" s="655" t="s">
        <v>118</v>
      </c>
      <c r="J31" s="655">
        <v>236.96</v>
      </c>
      <c r="K31" s="734"/>
      <c r="L31" s="748" t="str">
        <f t="shared" si="0"/>
        <v>INCLUDED</v>
      </c>
      <c r="M31" s="701">
        <f t="shared" si="1"/>
        <v>0</v>
      </c>
      <c r="N31" s="701" t="e">
        <f t="shared" si="2"/>
        <v>#VALUE!</v>
      </c>
      <c r="O31" s="749">
        <f t="shared" si="3"/>
        <v>0</v>
      </c>
      <c r="P31" s="749" t="e">
        <f t="shared" si="4"/>
        <v>#VALUE!</v>
      </c>
      <c r="Q31" s="750">
        <f>Discount!$J$36</f>
        <v>0</v>
      </c>
      <c r="R31" s="749">
        <f t="shared" si="5"/>
        <v>0</v>
      </c>
      <c r="S31" s="751">
        <f t="shared" si="6"/>
        <v>0</v>
      </c>
      <c r="T31" s="752">
        <f t="shared" si="7"/>
        <v>0</v>
      </c>
      <c r="U31" s="753"/>
      <c r="V31" s="753"/>
      <c r="W31" s="753"/>
      <c r="X31" s="753"/>
      <c r="Y31" s="753"/>
      <c r="Z31" s="754"/>
      <c r="AA31" s="754"/>
      <c r="AB31" s="754"/>
      <c r="AC31" s="754"/>
    </row>
    <row r="32" spans="1:29" s="755" customFormat="1" ht="58.5" customHeight="1">
      <c r="A32" s="657">
        <f t="shared" si="8"/>
        <v>15</v>
      </c>
      <c r="B32" s="655" t="s">
        <v>524</v>
      </c>
      <c r="C32" s="655">
        <v>100001252</v>
      </c>
      <c r="D32" s="655">
        <v>995432</v>
      </c>
      <c r="E32" s="746"/>
      <c r="F32" s="657">
        <v>18</v>
      </c>
      <c r="G32" s="747"/>
      <c r="H32" s="655" t="s">
        <v>159</v>
      </c>
      <c r="I32" s="655" t="s">
        <v>160</v>
      </c>
      <c r="J32" s="655">
        <v>19560.3</v>
      </c>
      <c r="K32" s="734"/>
      <c r="L32" s="748" t="str">
        <f t="shared" si="0"/>
        <v>INCLUDED</v>
      </c>
      <c r="M32" s="701">
        <f t="shared" si="1"/>
        <v>0</v>
      </c>
      <c r="N32" s="701" t="e">
        <f t="shared" si="2"/>
        <v>#VALUE!</v>
      </c>
      <c r="O32" s="749">
        <f t="shared" si="3"/>
        <v>0</v>
      </c>
      <c r="P32" s="749" t="e">
        <f t="shared" si="4"/>
        <v>#VALUE!</v>
      </c>
      <c r="Q32" s="750">
        <f>Discount!$J$36</f>
        <v>0</v>
      </c>
      <c r="R32" s="749">
        <f t="shared" si="5"/>
        <v>0</v>
      </c>
      <c r="S32" s="751">
        <f t="shared" si="6"/>
        <v>0</v>
      </c>
      <c r="T32" s="752">
        <f t="shared" si="7"/>
        <v>0</v>
      </c>
      <c r="U32" s="753"/>
      <c r="V32" s="753"/>
      <c r="W32" s="753"/>
      <c r="X32" s="753"/>
      <c r="Y32" s="753"/>
      <c r="Z32" s="754"/>
      <c r="AA32" s="754"/>
      <c r="AB32" s="754"/>
      <c r="AC32" s="754"/>
    </row>
    <row r="33" spans="1:29" s="755" customFormat="1" ht="58.5" customHeight="1">
      <c r="A33" s="657">
        <f t="shared" si="8"/>
        <v>16</v>
      </c>
      <c r="B33" s="655" t="s">
        <v>524</v>
      </c>
      <c r="C33" s="655">
        <v>100001253</v>
      </c>
      <c r="D33" s="655">
        <v>995432</v>
      </c>
      <c r="E33" s="746"/>
      <c r="F33" s="657">
        <v>18</v>
      </c>
      <c r="G33" s="747"/>
      <c r="H33" s="655" t="s">
        <v>161</v>
      </c>
      <c r="I33" s="655" t="s">
        <v>160</v>
      </c>
      <c r="J33" s="655">
        <v>38850.36</v>
      </c>
      <c r="K33" s="734"/>
      <c r="L33" s="748" t="str">
        <f t="shared" si="0"/>
        <v>INCLUDED</v>
      </c>
      <c r="M33" s="701">
        <f t="shared" si="1"/>
        <v>0</v>
      </c>
      <c r="N33" s="701" t="e">
        <f t="shared" si="2"/>
        <v>#VALUE!</v>
      </c>
      <c r="O33" s="749">
        <f t="shared" si="3"/>
        <v>0</v>
      </c>
      <c r="P33" s="749" t="e">
        <f t="shared" si="4"/>
        <v>#VALUE!</v>
      </c>
      <c r="Q33" s="750">
        <f>Discount!$J$36</f>
        <v>0</v>
      </c>
      <c r="R33" s="749">
        <f t="shared" si="5"/>
        <v>0</v>
      </c>
      <c r="S33" s="751">
        <f t="shared" si="6"/>
        <v>0</v>
      </c>
      <c r="T33" s="752">
        <f t="shared" si="7"/>
        <v>0</v>
      </c>
      <c r="U33" s="753"/>
      <c r="V33" s="753"/>
      <c r="W33" s="753"/>
      <c r="X33" s="753"/>
      <c r="Y33" s="753"/>
      <c r="Z33" s="754"/>
      <c r="AA33" s="754"/>
      <c r="AB33" s="754"/>
      <c r="AC33" s="754"/>
    </row>
    <row r="34" spans="1:29" s="755" customFormat="1" ht="58.5" customHeight="1">
      <c r="A34" s="657">
        <f t="shared" si="8"/>
        <v>17</v>
      </c>
      <c r="B34" s="655" t="s">
        <v>524</v>
      </c>
      <c r="C34" s="655">
        <v>100001254</v>
      </c>
      <c r="D34" s="655">
        <v>995432</v>
      </c>
      <c r="E34" s="746"/>
      <c r="F34" s="657">
        <v>18</v>
      </c>
      <c r="G34" s="747"/>
      <c r="H34" s="655" t="s">
        <v>542</v>
      </c>
      <c r="I34" s="655" t="s">
        <v>160</v>
      </c>
      <c r="J34" s="655">
        <v>3000</v>
      </c>
      <c r="K34" s="734"/>
      <c r="L34" s="748" t="str">
        <f t="shared" si="0"/>
        <v>INCLUDED</v>
      </c>
      <c r="M34" s="701">
        <f t="shared" si="1"/>
        <v>0</v>
      </c>
      <c r="N34" s="701" t="e">
        <f t="shared" si="2"/>
        <v>#VALUE!</v>
      </c>
      <c r="O34" s="749">
        <f t="shared" si="3"/>
        <v>0</v>
      </c>
      <c r="P34" s="749" t="e">
        <f t="shared" si="4"/>
        <v>#VALUE!</v>
      </c>
      <c r="Q34" s="750">
        <f>Discount!$J$36</f>
        <v>0</v>
      </c>
      <c r="R34" s="749">
        <f t="shared" si="5"/>
        <v>0</v>
      </c>
      <c r="S34" s="751">
        <f t="shared" si="6"/>
        <v>0</v>
      </c>
      <c r="T34" s="752">
        <f t="shared" si="7"/>
        <v>0</v>
      </c>
      <c r="U34" s="753"/>
      <c r="V34" s="753"/>
      <c r="W34" s="753"/>
      <c r="X34" s="753"/>
      <c r="Y34" s="753"/>
      <c r="Z34" s="754"/>
      <c r="AA34" s="754"/>
      <c r="AB34" s="754"/>
      <c r="AC34" s="754"/>
    </row>
    <row r="35" spans="1:29" s="755" customFormat="1" ht="58.5" customHeight="1">
      <c r="A35" s="657">
        <f t="shared" si="8"/>
        <v>18</v>
      </c>
      <c r="B35" s="655" t="s">
        <v>525</v>
      </c>
      <c r="C35" s="655">
        <v>100001270</v>
      </c>
      <c r="D35" s="655">
        <v>995468</v>
      </c>
      <c r="E35" s="746"/>
      <c r="F35" s="657">
        <v>18</v>
      </c>
      <c r="G35" s="747"/>
      <c r="H35" s="655" t="s">
        <v>169</v>
      </c>
      <c r="I35" s="655" t="s">
        <v>124</v>
      </c>
      <c r="J35" s="655">
        <v>213</v>
      </c>
      <c r="K35" s="734"/>
      <c r="L35" s="748" t="str">
        <f t="shared" si="0"/>
        <v>INCLUDED</v>
      </c>
      <c r="M35" s="701">
        <f t="shared" si="1"/>
        <v>0</v>
      </c>
      <c r="N35" s="701" t="e">
        <f t="shared" si="2"/>
        <v>#VALUE!</v>
      </c>
      <c r="O35" s="749">
        <f t="shared" si="3"/>
        <v>0</v>
      </c>
      <c r="P35" s="749" t="e">
        <f t="shared" si="4"/>
        <v>#VALUE!</v>
      </c>
      <c r="Q35" s="750">
        <f>Discount!$J$36</f>
        <v>0</v>
      </c>
      <c r="R35" s="749">
        <f t="shared" si="5"/>
        <v>0</v>
      </c>
      <c r="S35" s="751">
        <f t="shared" si="6"/>
        <v>0</v>
      </c>
      <c r="T35" s="752">
        <f t="shared" si="7"/>
        <v>0</v>
      </c>
      <c r="U35" s="753"/>
      <c r="V35" s="753"/>
      <c r="W35" s="753"/>
      <c r="X35" s="753"/>
      <c r="Y35" s="753"/>
      <c r="Z35" s="754"/>
      <c r="AA35" s="754"/>
      <c r="AB35" s="754"/>
      <c r="AC35" s="754"/>
    </row>
    <row r="36" spans="1:29" s="755" customFormat="1" ht="58.5" customHeight="1">
      <c r="A36" s="657">
        <f t="shared" si="8"/>
        <v>19</v>
      </c>
      <c r="B36" s="655" t="s">
        <v>525</v>
      </c>
      <c r="C36" s="655">
        <v>100001272</v>
      </c>
      <c r="D36" s="655">
        <v>995468</v>
      </c>
      <c r="E36" s="746"/>
      <c r="F36" s="657">
        <v>18</v>
      </c>
      <c r="G36" s="747"/>
      <c r="H36" s="655" t="s">
        <v>543</v>
      </c>
      <c r="I36" s="655" t="s">
        <v>124</v>
      </c>
      <c r="J36" s="655">
        <v>50</v>
      </c>
      <c r="K36" s="734"/>
      <c r="L36" s="748" t="str">
        <f t="shared" si="0"/>
        <v>INCLUDED</v>
      </c>
      <c r="M36" s="701">
        <f t="shared" si="1"/>
        <v>0</v>
      </c>
      <c r="N36" s="701" t="e">
        <f t="shared" si="2"/>
        <v>#VALUE!</v>
      </c>
      <c r="O36" s="749">
        <f t="shared" si="3"/>
        <v>0</v>
      </c>
      <c r="P36" s="749" t="e">
        <f t="shared" si="4"/>
        <v>#VALUE!</v>
      </c>
      <c r="Q36" s="750">
        <f>Discount!$J$36</f>
        <v>0</v>
      </c>
      <c r="R36" s="749">
        <f t="shared" si="5"/>
        <v>0</v>
      </c>
      <c r="S36" s="751">
        <f t="shared" si="6"/>
        <v>0</v>
      </c>
      <c r="T36" s="752">
        <f t="shared" si="7"/>
        <v>0</v>
      </c>
      <c r="U36" s="753"/>
      <c r="V36" s="753"/>
      <c r="W36" s="753"/>
      <c r="X36" s="753"/>
      <c r="Y36" s="753"/>
      <c r="Z36" s="754"/>
      <c r="AA36" s="754"/>
      <c r="AB36" s="754"/>
      <c r="AC36" s="754"/>
    </row>
    <row r="37" spans="1:29" s="755" customFormat="1" ht="58.5" customHeight="1">
      <c r="A37" s="657">
        <f t="shared" si="8"/>
        <v>20</v>
      </c>
      <c r="B37" s="655" t="s">
        <v>525</v>
      </c>
      <c r="C37" s="655">
        <v>100002203</v>
      </c>
      <c r="D37" s="655">
        <v>995468</v>
      </c>
      <c r="E37" s="746"/>
      <c r="F37" s="657">
        <v>18</v>
      </c>
      <c r="G37" s="747"/>
      <c r="H37" s="655" t="s">
        <v>530</v>
      </c>
      <c r="I37" s="655" t="s">
        <v>124</v>
      </c>
      <c r="J37" s="655">
        <v>13</v>
      </c>
      <c r="K37" s="734"/>
      <c r="L37" s="748" t="str">
        <f t="shared" si="0"/>
        <v>INCLUDED</v>
      </c>
      <c r="M37" s="701">
        <f t="shared" si="1"/>
        <v>0</v>
      </c>
      <c r="N37" s="701" t="e">
        <f t="shared" si="2"/>
        <v>#VALUE!</v>
      </c>
      <c r="O37" s="749">
        <f t="shared" si="3"/>
        <v>0</v>
      </c>
      <c r="P37" s="749" t="e">
        <f t="shared" si="4"/>
        <v>#VALUE!</v>
      </c>
      <c r="Q37" s="750">
        <f>Discount!$J$36</f>
        <v>0</v>
      </c>
      <c r="R37" s="749">
        <f t="shared" si="5"/>
        <v>0</v>
      </c>
      <c r="S37" s="751">
        <f t="shared" si="6"/>
        <v>0</v>
      </c>
      <c r="T37" s="752">
        <f t="shared" si="7"/>
        <v>0</v>
      </c>
      <c r="U37" s="753"/>
      <c r="V37" s="753"/>
      <c r="W37" s="753"/>
      <c r="X37" s="753"/>
      <c r="Y37" s="753"/>
      <c r="Z37" s="754"/>
      <c r="AA37" s="754"/>
      <c r="AB37" s="754"/>
      <c r="AC37" s="754"/>
    </row>
    <row r="38" spans="1:29" s="755" customFormat="1" ht="65.25" customHeight="1">
      <c r="A38" s="657">
        <f t="shared" si="8"/>
        <v>21</v>
      </c>
      <c r="B38" s="655" t="s">
        <v>525</v>
      </c>
      <c r="C38" s="655">
        <v>100002202</v>
      </c>
      <c r="D38" s="655">
        <v>995468</v>
      </c>
      <c r="E38" s="746"/>
      <c r="F38" s="657">
        <v>18</v>
      </c>
      <c r="G38" s="747"/>
      <c r="H38" s="655" t="s">
        <v>170</v>
      </c>
      <c r="I38" s="655" t="s">
        <v>124</v>
      </c>
      <c r="J38" s="655">
        <v>1</v>
      </c>
      <c r="K38" s="734"/>
      <c r="L38" s="748" t="str">
        <f t="shared" si="0"/>
        <v>INCLUDED</v>
      </c>
      <c r="M38" s="701">
        <f t="shared" si="1"/>
        <v>0</v>
      </c>
      <c r="N38" s="701" t="e">
        <f t="shared" si="2"/>
        <v>#VALUE!</v>
      </c>
      <c r="O38" s="749">
        <f t="shared" si="3"/>
        <v>0</v>
      </c>
      <c r="P38" s="749" t="e">
        <f t="shared" si="4"/>
        <v>#VALUE!</v>
      </c>
      <c r="Q38" s="750">
        <f>Discount!$J$36</f>
        <v>0</v>
      </c>
      <c r="R38" s="749">
        <f t="shared" si="5"/>
        <v>0</v>
      </c>
      <c r="S38" s="751">
        <f t="shared" si="6"/>
        <v>0</v>
      </c>
      <c r="T38" s="752">
        <f t="shared" si="7"/>
        <v>0</v>
      </c>
      <c r="U38" s="753"/>
      <c r="V38" s="753"/>
      <c r="W38" s="753"/>
      <c r="X38" s="753"/>
      <c r="Y38" s="753"/>
      <c r="Z38" s="754"/>
      <c r="AA38" s="754"/>
      <c r="AB38" s="754"/>
      <c r="AC38" s="754"/>
    </row>
    <row r="39" spans="1:29" s="755" customFormat="1" ht="58.5" customHeight="1">
      <c r="A39" s="657">
        <f t="shared" si="8"/>
        <v>22</v>
      </c>
      <c r="B39" s="655" t="s">
        <v>525</v>
      </c>
      <c r="C39" s="655">
        <v>100002880</v>
      </c>
      <c r="D39" s="655">
        <v>995455</v>
      </c>
      <c r="E39" s="746"/>
      <c r="F39" s="657">
        <v>18</v>
      </c>
      <c r="G39" s="747"/>
      <c r="H39" s="655" t="s">
        <v>593</v>
      </c>
      <c r="I39" s="655" t="s">
        <v>124</v>
      </c>
      <c r="J39" s="655">
        <v>5</v>
      </c>
      <c r="K39" s="734"/>
      <c r="L39" s="748" t="str">
        <f t="shared" si="0"/>
        <v>INCLUDED</v>
      </c>
      <c r="M39" s="701">
        <f t="shared" si="1"/>
        <v>0</v>
      </c>
      <c r="N39" s="701" t="e">
        <f t="shared" si="2"/>
        <v>#VALUE!</v>
      </c>
      <c r="O39" s="749">
        <f t="shared" si="3"/>
        <v>0</v>
      </c>
      <c r="P39" s="749" t="e">
        <f t="shared" si="4"/>
        <v>#VALUE!</v>
      </c>
      <c r="Q39" s="750">
        <f>Discount!$J$36</f>
        <v>0</v>
      </c>
      <c r="R39" s="749">
        <f>Q39*M39</f>
        <v>0</v>
      </c>
      <c r="S39" s="751">
        <f t="shared" ref="S39:S50" si="9">IF(G39="",F39*R39/100,G39*R39)</f>
        <v>0</v>
      </c>
      <c r="T39" s="752">
        <f t="shared" si="7"/>
        <v>0</v>
      </c>
      <c r="U39" s="753"/>
      <c r="V39" s="753"/>
      <c r="W39" s="753"/>
      <c r="X39" s="753"/>
      <c r="Y39" s="753"/>
      <c r="Z39" s="754"/>
      <c r="AA39" s="754"/>
      <c r="AB39" s="754"/>
      <c r="AC39" s="754"/>
    </row>
    <row r="40" spans="1:29" s="755" customFormat="1" ht="58.5" customHeight="1">
      <c r="A40" s="657">
        <f t="shared" si="8"/>
        <v>23</v>
      </c>
      <c r="B40" s="655" t="s">
        <v>526</v>
      </c>
      <c r="C40" s="655">
        <v>100001274</v>
      </c>
      <c r="D40" s="655">
        <v>995444</v>
      </c>
      <c r="E40" s="746"/>
      <c r="F40" s="657">
        <v>18</v>
      </c>
      <c r="G40" s="747"/>
      <c r="H40" s="655" t="s">
        <v>171</v>
      </c>
      <c r="I40" s="655" t="s">
        <v>124</v>
      </c>
      <c r="J40" s="655">
        <v>269</v>
      </c>
      <c r="K40" s="734"/>
      <c r="L40" s="748" t="str">
        <f t="shared" ref="L40:L115" si="10">IF(K40=0, "INCLUDED", IF(ISERROR(J40*K40), K40, J40*K40))</f>
        <v>INCLUDED</v>
      </c>
      <c r="M40" s="701">
        <f t="shared" ref="M40:M50" si="11">IF(L40="Included",0,L40)</f>
        <v>0</v>
      </c>
      <c r="N40" s="701" t="e">
        <f t="shared" si="2"/>
        <v>#VALUE!</v>
      </c>
      <c r="O40" s="749">
        <f t="shared" si="3"/>
        <v>0</v>
      </c>
      <c r="P40" s="749" t="e">
        <f t="shared" si="4"/>
        <v>#VALUE!</v>
      </c>
      <c r="Q40" s="750">
        <f>Discount!$J$36</f>
        <v>0</v>
      </c>
      <c r="R40" s="749">
        <f t="shared" ref="R40:R50" si="12">Q40*M40</f>
        <v>0</v>
      </c>
      <c r="S40" s="751">
        <f t="shared" si="9"/>
        <v>0</v>
      </c>
      <c r="T40" s="752">
        <f t="shared" si="7"/>
        <v>0</v>
      </c>
      <c r="U40" s="753"/>
      <c r="V40" s="753"/>
      <c r="W40" s="753"/>
      <c r="X40" s="753"/>
      <c r="Y40" s="753"/>
      <c r="Z40" s="754"/>
      <c r="AA40" s="754"/>
      <c r="AB40" s="754"/>
      <c r="AC40" s="754"/>
    </row>
    <row r="41" spans="1:29" s="755" customFormat="1" ht="58.5" customHeight="1">
      <c r="A41" s="657">
        <f t="shared" si="8"/>
        <v>24</v>
      </c>
      <c r="B41" s="655" t="s">
        <v>526</v>
      </c>
      <c r="C41" s="655">
        <v>100001275</v>
      </c>
      <c r="D41" s="655">
        <v>995444</v>
      </c>
      <c r="E41" s="746"/>
      <c r="F41" s="657">
        <v>18</v>
      </c>
      <c r="G41" s="747"/>
      <c r="H41" s="655" t="s">
        <v>172</v>
      </c>
      <c r="I41" s="655" t="s">
        <v>124</v>
      </c>
      <c r="J41" s="655">
        <v>269</v>
      </c>
      <c r="K41" s="734"/>
      <c r="L41" s="748" t="str">
        <f t="shared" si="10"/>
        <v>INCLUDED</v>
      </c>
      <c r="M41" s="701">
        <f t="shared" si="11"/>
        <v>0</v>
      </c>
      <c r="N41" s="701" t="e">
        <f t="shared" si="2"/>
        <v>#VALUE!</v>
      </c>
      <c r="O41" s="749">
        <f t="shared" si="3"/>
        <v>0</v>
      </c>
      <c r="P41" s="749" t="e">
        <f t="shared" si="4"/>
        <v>#VALUE!</v>
      </c>
      <c r="Q41" s="750">
        <f>Discount!$J$36</f>
        <v>0</v>
      </c>
      <c r="R41" s="749">
        <f t="shared" si="12"/>
        <v>0</v>
      </c>
      <c r="S41" s="751">
        <f t="shared" si="9"/>
        <v>0</v>
      </c>
      <c r="T41" s="752">
        <f t="shared" si="7"/>
        <v>0</v>
      </c>
      <c r="U41" s="753"/>
      <c r="V41" s="753"/>
      <c r="W41" s="753"/>
      <c r="X41" s="753"/>
      <c r="Y41" s="753"/>
      <c r="Z41" s="754"/>
      <c r="AA41" s="754"/>
      <c r="AB41" s="754"/>
      <c r="AC41" s="754"/>
    </row>
    <row r="42" spans="1:29" s="755" customFormat="1" ht="58.5" customHeight="1">
      <c r="A42" s="657">
        <f t="shared" si="8"/>
        <v>25</v>
      </c>
      <c r="B42" s="655" t="s">
        <v>526</v>
      </c>
      <c r="C42" s="655">
        <v>100001276</v>
      </c>
      <c r="D42" s="655">
        <v>995444</v>
      </c>
      <c r="E42" s="746"/>
      <c r="F42" s="657">
        <v>18</v>
      </c>
      <c r="G42" s="747"/>
      <c r="H42" s="655" t="s">
        <v>173</v>
      </c>
      <c r="I42" s="655" t="s">
        <v>126</v>
      </c>
      <c r="J42" s="655">
        <v>269</v>
      </c>
      <c r="K42" s="734"/>
      <c r="L42" s="748" t="str">
        <f t="shared" si="10"/>
        <v>INCLUDED</v>
      </c>
      <c r="M42" s="701">
        <f t="shared" si="11"/>
        <v>0</v>
      </c>
      <c r="N42" s="701" t="e">
        <f t="shared" si="2"/>
        <v>#VALUE!</v>
      </c>
      <c r="O42" s="749">
        <f t="shared" si="3"/>
        <v>0</v>
      </c>
      <c r="P42" s="749" t="e">
        <f t="shared" si="4"/>
        <v>#VALUE!</v>
      </c>
      <c r="Q42" s="750">
        <f>Discount!$J$36</f>
        <v>0</v>
      </c>
      <c r="R42" s="749">
        <f t="shared" si="12"/>
        <v>0</v>
      </c>
      <c r="S42" s="751">
        <f t="shared" si="9"/>
        <v>0</v>
      </c>
      <c r="T42" s="752">
        <f t="shared" si="7"/>
        <v>0</v>
      </c>
      <c r="U42" s="753"/>
      <c r="V42" s="753"/>
      <c r="W42" s="753"/>
      <c r="X42" s="753"/>
      <c r="Y42" s="753"/>
      <c r="Z42" s="754"/>
      <c r="AA42" s="754"/>
      <c r="AB42" s="754"/>
      <c r="AC42" s="754"/>
    </row>
    <row r="43" spans="1:29" s="755" customFormat="1" ht="58.5" customHeight="1">
      <c r="A43" s="657">
        <f t="shared" si="8"/>
        <v>26</v>
      </c>
      <c r="B43" s="655" t="s">
        <v>526</v>
      </c>
      <c r="C43" s="655">
        <v>100001278</v>
      </c>
      <c r="D43" s="655">
        <v>995444</v>
      </c>
      <c r="E43" s="746"/>
      <c r="F43" s="657">
        <v>18</v>
      </c>
      <c r="G43" s="747"/>
      <c r="H43" s="655" t="s">
        <v>175</v>
      </c>
      <c r="I43" s="655" t="s">
        <v>126</v>
      </c>
      <c r="J43" s="655">
        <v>135</v>
      </c>
      <c r="K43" s="734"/>
      <c r="L43" s="748" t="str">
        <f t="shared" si="10"/>
        <v>INCLUDED</v>
      </c>
      <c r="M43" s="701">
        <f t="shared" si="11"/>
        <v>0</v>
      </c>
      <c r="N43" s="701" t="e">
        <f t="shared" si="2"/>
        <v>#VALUE!</v>
      </c>
      <c r="O43" s="749">
        <f t="shared" si="3"/>
        <v>0</v>
      </c>
      <c r="P43" s="749" t="e">
        <f t="shared" si="4"/>
        <v>#VALUE!</v>
      </c>
      <c r="Q43" s="750">
        <f>Discount!$J$36</f>
        <v>0</v>
      </c>
      <c r="R43" s="749">
        <f t="shared" si="12"/>
        <v>0</v>
      </c>
      <c r="S43" s="751">
        <f t="shared" si="9"/>
        <v>0</v>
      </c>
      <c r="T43" s="752">
        <f t="shared" si="7"/>
        <v>0</v>
      </c>
      <c r="U43" s="753"/>
      <c r="V43" s="753"/>
      <c r="W43" s="753"/>
      <c r="X43" s="753"/>
      <c r="Y43" s="753"/>
      <c r="Z43" s="754"/>
      <c r="AA43" s="754"/>
      <c r="AB43" s="754"/>
      <c r="AC43" s="754"/>
    </row>
    <row r="44" spans="1:29" s="755" customFormat="1" ht="58.5" customHeight="1">
      <c r="A44" s="657">
        <f t="shared" si="8"/>
        <v>27</v>
      </c>
      <c r="B44" s="655" t="s">
        <v>526</v>
      </c>
      <c r="C44" s="655">
        <v>100001277</v>
      </c>
      <c r="D44" s="655">
        <v>995444</v>
      </c>
      <c r="E44" s="746"/>
      <c r="F44" s="657">
        <v>18</v>
      </c>
      <c r="G44" s="747"/>
      <c r="H44" s="655" t="s">
        <v>174</v>
      </c>
      <c r="I44" s="655" t="s">
        <v>124</v>
      </c>
      <c r="J44" s="655">
        <v>269</v>
      </c>
      <c r="K44" s="734"/>
      <c r="L44" s="748" t="str">
        <f t="shared" si="10"/>
        <v>INCLUDED</v>
      </c>
      <c r="M44" s="701">
        <f t="shared" si="11"/>
        <v>0</v>
      </c>
      <c r="N44" s="701" t="e">
        <f t="shared" si="2"/>
        <v>#VALUE!</v>
      </c>
      <c r="O44" s="749">
        <f t="shared" si="3"/>
        <v>0</v>
      </c>
      <c r="P44" s="749" t="e">
        <f t="shared" si="4"/>
        <v>#VALUE!</v>
      </c>
      <c r="Q44" s="750">
        <f>Discount!$J$36</f>
        <v>0</v>
      </c>
      <c r="R44" s="749">
        <f t="shared" si="12"/>
        <v>0</v>
      </c>
      <c r="S44" s="751">
        <f t="shared" si="9"/>
        <v>0</v>
      </c>
      <c r="T44" s="752">
        <f t="shared" si="7"/>
        <v>0</v>
      </c>
      <c r="U44" s="753"/>
      <c r="V44" s="753"/>
      <c r="W44" s="753"/>
      <c r="X44" s="753"/>
      <c r="Y44" s="753"/>
      <c r="Z44" s="754"/>
      <c r="AA44" s="754"/>
      <c r="AB44" s="754"/>
      <c r="AC44" s="754"/>
    </row>
    <row r="45" spans="1:29" s="755" customFormat="1" ht="58.5" customHeight="1">
      <c r="A45" s="657">
        <f t="shared" si="8"/>
        <v>28</v>
      </c>
      <c r="B45" s="655" t="s">
        <v>526</v>
      </c>
      <c r="C45" s="655">
        <v>100007310</v>
      </c>
      <c r="D45" s="655">
        <v>995468</v>
      </c>
      <c r="E45" s="746"/>
      <c r="F45" s="657">
        <v>18</v>
      </c>
      <c r="G45" s="747"/>
      <c r="H45" s="655" t="s">
        <v>566</v>
      </c>
      <c r="I45" s="655" t="s">
        <v>124</v>
      </c>
      <c r="J45" s="655">
        <v>9651</v>
      </c>
      <c r="K45" s="734"/>
      <c r="L45" s="748" t="str">
        <f t="shared" si="10"/>
        <v>INCLUDED</v>
      </c>
      <c r="M45" s="701">
        <f t="shared" si="11"/>
        <v>0</v>
      </c>
      <c r="N45" s="701" t="e">
        <f t="shared" si="2"/>
        <v>#VALUE!</v>
      </c>
      <c r="O45" s="749">
        <f t="shared" si="3"/>
        <v>0</v>
      </c>
      <c r="P45" s="749" t="e">
        <f t="shared" si="4"/>
        <v>#VALUE!</v>
      </c>
      <c r="Q45" s="750">
        <f>Discount!$J$36</f>
        <v>0</v>
      </c>
      <c r="R45" s="749">
        <f t="shared" si="12"/>
        <v>0</v>
      </c>
      <c r="S45" s="751">
        <f t="shared" si="9"/>
        <v>0</v>
      </c>
      <c r="T45" s="752">
        <f t="shared" si="7"/>
        <v>0</v>
      </c>
      <c r="U45" s="753"/>
      <c r="V45" s="753"/>
      <c r="W45" s="753"/>
      <c r="X45" s="753"/>
      <c r="Y45" s="753"/>
      <c r="Z45" s="754"/>
      <c r="AA45" s="754"/>
      <c r="AB45" s="754"/>
      <c r="AC45" s="754"/>
    </row>
    <row r="46" spans="1:29" s="755" customFormat="1" ht="58.5" customHeight="1">
      <c r="A46" s="657">
        <f t="shared" si="8"/>
        <v>29</v>
      </c>
      <c r="B46" s="655" t="s">
        <v>527</v>
      </c>
      <c r="C46" s="655">
        <v>100001264</v>
      </c>
      <c r="D46" s="655">
        <v>995456</v>
      </c>
      <c r="E46" s="746"/>
      <c r="F46" s="657">
        <v>18</v>
      </c>
      <c r="G46" s="747"/>
      <c r="H46" s="655" t="s">
        <v>176</v>
      </c>
      <c r="I46" s="655" t="s">
        <v>160</v>
      </c>
      <c r="J46" s="655">
        <v>7000</v>
      </c>
      <c r="K46" s="734"/>
      <c r="L46" s="748" t="str">
        <f t="shared" si="10"/>
        <v>INCLUDED</v>
      </c>
      <c r="M46" s="701">
        <f t="shared" si="11"/>
        <v>0</v>
      </c>
      <c r="N46" s="701" t="e">
        <f t="shared" si="2"/>
        <v>#VALUE!</v>
      </c>
      <c r="O46" s="749">
        <f t="shared" si="3"/>
        <v>0</v>
      </c>
      <c r="P46" s="749" t="e">
        <f t="shared" si="4"/>
        <v>#VALUE!</v>
      </c>
      <c r="Q46" s="750">
        <f>Discount!$J$36</f>
        <v>0</v>
      </c>
      <c r="R46" s="749">
        <f t="shared" si="12"/>
        <v>0</v>
      </c>
      <c r="S46" s="751">
        <f t="shared" si="9"/>
        <v>0</v>
      </c>
      <c r="T46" s="752">
        <f t="shared" si="7"/>
        <v>0</v>
      </c>
      <c r="U46" s="753"/>
      <c r="V46" s="753"/>
      <c r="W46" s="753"/>
      <c r="X46" s="753"/>
      <c r="Y46" s="753"/>
      <c r="Z46" s="754"/>
      <c r="AA46" s="754"/>
      <c r="AB46" s="754"/>
      <c r="AC46" s="754"/>
    </row>
    <row r="47" spans="1:29" s="755" customFormat="1" ht="58.5" customHeight="1">
      <c r="A47" s="657">
        <f t="shared" si="8"/>
        <v>30</v>
      </c>
      <c r="B47" s="655" t="s">
        <v>527</v>
      </c>
      <c r="C47" s="655">
        <v>100001268</v>
      </c>
      <c r="D47" s="655">
        <v>995456</v>
      </c>
      <c r="E47" s="746"/>
      <c r="F47" s="657">
        <v>18</v>
      </c>
      <c r="G47" s="747"/>
      <c r="H47" s="655" t="s">
        <v>178</v>
      </c>
      <c r="I47" s="655" t="s">
        <v>160</v>
      </c>
      <c r="J47" s="655">
        <v>2000</v>
      </c>
      <c r="K47" s="734"/>
      <c r="L47" s="748" t="str">
        <f t="shared" si="10"/>
        <v>INCLUDED</v>
      </c>
      <c r="M47" s="701">
        <f t="shared" si="11"/>
        <v>0</v>
      </c>
      <c r="N47" s="701" t="e">
        <f t="shared" si="2"/>
        <v>#VALUE!</v>
      </c>
      <c r="O47" s="749">
        <f t="shared" si="3"/>
        <v>0</v>
      </c>
      <c r="P47" s="749" t="e">
        <f t="shared" si="4"/>
        <v>#VALUE!</v>
      </c>
      <c r="Q47" s="750">
        <f>Discount!$J$36</f>
        <v>0</v>
      </c>
      <c r="R47" s="749">
        <f t="shared" si="12"/>
        <v>0</v>
      </c>
      <c r="S47" s="751">
        <f t="shared" si="9"/>
        <v>0</v>
      </c>
      <c r="T47" s="752">
        <f t="shared" si="7"/>
        <v>0</v>
      </c>
      <c r="U47" s="753"/>
      <c r="V47" s="753"/>
      <c r="W47" s="753"/>
      <c r="X47" s="753"/>
      <c r="Y47" s="753"/>
      <c r="Z47" s="754"/>
      <c r="AA47" s="754"/>
      <c r="AB47" s="754"/>
      <c r="AC47" s="754"/>
    </row>
    <row r="48" spans="1:29" s="755" customFormat="1" ht="58.5" customHeight="1">
      <c r="A48" s="657">
        <f t="shared" si="8"/>
        <v>31</v>
      </c>
      <c r="B48" s="655" t="s">
        <v>527</v>
      </c>
      <c r="C48" s="655">
        <v>100001267</v>
      </c>
      <c r="D48" s="655">
        <v>995456</v>
      </c>
      <c r="E48" s="746"/>
      <c r="F48" s="657">
        <v>18</v>
      </c>
      <c r="G48" s="747"/>
      <c r="H48" s="655" t="s">
        <v>179</v>
      </c>
      <c r="I48" s="655" t="s">
        <v>160</v>
      </c>
      <c r="J48" s="655">
        <v>55</v>
      </c>
      <c r="K48" s="734"/>
      <c r="L48" s="748" t="str">
        <f t="shared" si="10"/>
        <v>INCLUDED</v>
      </c>
      <c r="M48" s="701">
        <f t="shared" si="11"/>
        <v>0</v>
      </c>
      <c r="N48" s="701" t="e">
        <f t="shared" si="2"/>
        <v>#VALUE!</v>
      </c>
      <c r="O48" s="749">
        <f t="shared" si="3"/>
        <v>0</v>
      </c>
      <c r="P48" s="749" t="e">
        <f t="shared" si="4"/>
        <v>#VALUE!</v>
      </c>
      <c r="Q48" s="750">
        <f>Discount!$J$36</f>
        <v>0</v>
      </c>
      <c r="R48" s="749">
        <f t="shared" si="12"/>
        <v>0</v>
      </c>
      <c r="S48" s="751">
        <f t="shared" si="9"/>
        <v>0</v>
      </c>
      <c r="T48" s="752">
        <f t="shared" si="7"/>
        <v>0</v>
      </c>
      <c r="U48" s="753"/>
      <c r="V48" s="753"/>
      <c r="W48" s="753"/>
      <c r="X48" s="753"/>
      <c r="Y48" s="753"/>
      <c r="Z48" s="754"/>
      <c r="AA48" s="754"/>
      <c r="AB48" s="754"/>
      <c r="AC48" s="754"/>
    </row>
    <row r="49" spans="1:29" s="755" customFormat="1" ht="58.5" customHeight="1">
      <c r="A49" s="657">
        <f t="shared" si="8"/>
        <v>32</v>
      </c>
      <c r="B49" s="655" t="s">
        <v>527</v>
      </c>
      <c r="C49" s="655">
        <v>100001265</v>
      </c>
      <c r="D49" s="655">
        <v>995456</v>
      </c>
      <c r="E49" s="746"/>
      <c r="F49" s="657">
        <v>18</v>
      </c>
      <c r="G49" s="747"/>
      <c r="H49" s="655" t="s">
        <v>177</v>
      </c>
      <c r="I49" s="655" t="s">
        <v>160</v>
      </c>
      <c r="J49" s="656">
        <v>500</v>
      </c>
      <c r="K49" s="734"/>
      <c r="L49" s="748" t="str">
        <f t="shared" si="10"/>
        <v>INCLUDED</v>
      </c>
      <c r="M49" s="701">
        <f t="shared" si="11"/>
        <v>0</v>
      </c>
      <c r="N49" s="701" t="e">
        <f t="shared" si="2"/>
        <v>#VALUE!</v>
      </c>
      <c r="O49" s="749">
        <f t="shared" si="3"/>
        <v>0</v>
      </c>
      <c r="P49" s="749" t="e">
        <f t="shared" si="4"/>
        <v>#VALUE!</v>
      </c>
      <c r="Q49" s="750">
        <f>Discount!$J$36</f>
        <v>0</v>
      </c>
      <c r="R49" s="749">
        <f t="shared" si="12"/>
        <v>0</v>
      </c>
      <c r="S49" s="751">
        <f t="shared" si="9"/>
        <v>0</v>
      </c>
      <c r="T49" s="752">
        <f t="shared" si="7"/>
        <v>0</v>
      </c>
      <c r="U49" s="753"/>
      <c r="V49" s="753"/>
      <c r="W49" s="753"/>
      <c r="X49" s="753"/>
      <c r="Y49" s="753"/>
      <c r="Z49" s="754"/>
      <c r="AA49" s="754"/>
      <c r="AB49" s="754"/>
      <c r="AC49" s="754"/>
    </row>
    <row r="50" spans="1:29" s="755" customFormat="1" ht="58.5" customHeight="1">
      <c r="A50" s="657">
        <f t="shared" si="8"/>
        <v>33</v>
      </c>
      <c r="B50" s="655" t="s">
        <v>591</v>
      </c>
      <c r="C50" s="655">
        <v>100059204</v>
      </c>
      <c r="D50" s="655">
        <v>995469</v>
      </c>
      <c r="E50" s="746"/>
      <c r="F50" s="657">
        <v>18</v>
      </c>
      <c r="G50" s="747"/>
      <c r="H50" s="655" t="s">
        <v>567</v>
      </c>
      <c r="I50" s="655" t="s">
        <v>127</v>
      </c>
      <c r="J50" s="655">
        <v>87.564999999999998</v>
      </c>
      <c r="K50" s="734"/>
      <c r="L50" s="748" t="str">
        <f t="shared" si="10"/>
        <v>INCLUDED</v>
      </c>
      <c r="M50" s="701">
        <f t="shared" si="11"/>
        <v>0</v>
      </c>
      <c r="N50" s="701" t="e">
        <f t="shared" si="2"/>
        <v>#VALUE!</v>
      </c>
      <c r="O50" s="749">
        <f t="shared" si="3"/>
        <v>0</v>
      </c>
      <c r="P50" s="749" t="e">
        <f t="shared" si="4"/>
        <v>#VALUE!</v>
      </c>
      <c r="Q50" s="750">
        <f>Discount!$J$36</f>
        <v>0</v>
      </c>
      <c r="R50" s="749">
        <f t="shared" si="12"/>
        <v>0</v>
      </c>
      <c r="S50" s="751">
        <f t="shared" si="9"/>
        <v>0</v>
      </c>
      <c r="T50" s="752">
        <f t="shared" si="7"/>
        <v>0</v>
      </c>
      <c r="U50" s="753"/>
      <c r="V50" s="753"/>
      <c r="W50" s="753"/>
      <c r="X50" s="753"/>
      <c r="Y50" s="753"/>
      <c r="Z50" s="754"/>
      <c r="AA50" s="754"/>
      <c r="AB50" s="754"/>
      <c r="AC50" s="754"/>
    </row>
    <row r="51" spans="1:29" s="755" customFormat="1" ht="81" customHeight="1">
      <c r="A51" s="657">
        <f t="shared" si="8"/>
        <v>34</v>
      </c>
      <c r="B51" s="655" t="s">
        <v>591</v>
      </c>
      <c r="C51" s="655">
        <v>100059203</v>
      </c>
      <c r="D51" s="655">
        <v>995469</v>
      </c>
      <c r="E51" s="746"/>
      <c r="F51" s="657">
        <v>18</v>
      </c>
      <c r="G51" s="747"/>
      <c r="H51" s="655" t="s">
        <v>568</v>
      </c>
      <c r="I51" s="655" t="s">
        <v>127</v>
      </c>
      <c r="J51" s="655">
        <v>87.564999999999998</v>
      </c>
      <c r="K51" s="734"/>
      <c r="L51" s="748" t="str">
        <f t="shared" si="10"/>
        <v>INCLUDED</v>
      </c>
      <c r="M51" s="701">
        <f t="shared" ref="M51:M52" si="13">IF(L51="Included",0,L51)</f>
        <v>0</v>
      </c>
      <c r="N51" s="701" t="e">
        <f t="shared" si="2"/>
        <v>#VALUE!</v>
      </c>
      <c r="O51" s="749">
        <f t="shared" si="3"/>
        <v>0</v>
      </c>
      <c r="P51" s="749" t="e">
        <f t="shared" si="4"/>
        <v>#VALUE!</v>
      </c>
      <c r="Q51" s="750">
        <f>Discount!$J$36</f>
        <v>0</v>
      </c>
      <c r="R51" s="749">
        <f t="shared" ref="R51:R52" si="14">Q51*M51</f>
        <v>0</v>
      </c>
      <c r="S51" s="751">
        <f t="shared" ref="S51:S52" si="15">IF(G51="",F51*R51/100,G51*R51)</f>
        <v>0</v>
      </c>
      <c r="T51" s="752">
        <f t="shared" si="7"/>
        <v>0</v>
      </c>
      <c r="U51" s="753"/>
      <c r="V51" s="753"/>
      <c r="W51" s="753"/>
      <c r="X51" s="753"/>
      <c r="Y51" s="753"/>
      <c r="Z51" s="754"/>
      <c r="AA51" s="754"/>
      <c r="AB51" s="754"/>
      <c r="AC51" s="754"/>
    </row>
    <row r="52" spans="1:29" s="755" customFormat="1" ht="84.75" customHeight="1">
      <c r="A52" s="657">
        <f t="shared" si="8"/>
        <v>35</v>
      </c>
      <c r="B52" s="655" t="s">
        <v>591</v>
      </c>
      <c r="C52" s="655">
        <v>100059202</v>
      </c>
      <c r="D52" s="655">
        <v>995469</v>
      </c>
      <c r="E52" s="746"/>
      <c r="F52" s="657">
        <v>18</v>
      </c>
      <c r="G52" s="747"/>
      <c r="H52" s="655" t="s">
        <v>601</v>
      </c>
      <c r="I52" s="655" t="s">
        <v>127</v>
      </c>
      <c r="J52" s="655">
        <v>9.19</v>
      </c>
      <c r="K52" s="734"/>
      <c r="L52" s="748" t="str">
        <f t="shared" si="10"/>
        <v>INCLUDED</v>
      </c>
      <c r="M52" s="701">
        <f t="shared" si="13"/>
        <v>0</v>
      </c>
      <c r="N52" s="701" t="e">
        <f t="shared" si="2"/>
        <v>#VALUE!</v>
      </c>
      <c r="O52" s="749">
        <f t="shared" si="3"/>
        <v>0</v>
      </c>
      <c r="P52" s="749" t="e">
        <f t="shared" si="4"/>
        <v>#VALUE!</v>
      </c>
      <c r="Q52" s="750">
        <f>Discount!$J$36</f>
        <v>0</v>
      </c>
      <c r="R52" s="749">
        <f t="shared" si="14"/>
        <v>0</v>
      </c>
      <c r="S52" s="751">
        <f t="shared" si="15"/>
        <v>0</v>
      </c>
      <c r="T52" s="752">
        <f t="shared" si="7"/>
        <v>0</v>
      </c>
      <c r="U52" s="753"/>
      <c r="V52" s="753"/>
      <c r="W52" s="753"/>
      <c r="X52" s="753"/>
      <c r="Y52" s="753"/>
      <c r="Z52" s="754"/>
      <c r="AA52" s="754"/>
      <c r="AB52" s="754"/>
      <c r="AC52" s="754"/>
    </row>
    <row r="53" spans="1:29" s="755" customFormat="1" ht="84" customHeight="1">
      <c r="A53" s="657">
        <f t="shared" si="8"/>
        <v>36</v>
      </c>
      <c r="B53" s="655" t="s">
        <v>591</v>
      </c>
      <c r="C53" s="655">
        <v>100044620</v>
      </c>
      <c r="D53" s="655">
        <v>995469</v>
      </c>
      <c r="E53" s="746"/>
      <c r="F53" s="657">
        <v>18</v>
      </c>
      <c r="G53" s="747"/>
      <c r="H53" s="655" t="s">
        <v>602</v>
      </c>
      <c r="I53" s="655" t="s">
        <v>127</v>
      </c>
      <c r="J53" s="655">
        <v>9.19</v>
      </c>
      <c r="K53" s="734"/>
      <c r="L53" s="748" t="str">
        <f t="shared" si="10"/>
        <v>INCLUDED</v>
      </c>
      <c r="M53" s="701">
        <f t="shared" ref="M53:M115" si="16">IF(L53="Included",0,L53)</f>
        <v>0</v>
      </c>
      <c r="N53" s="701" t="e">
        <f t="shared" si="2"/>
        <v>#VALUE!</v>
      </c>
      <c r="O53" s="749">
        <f t="shared" si="3"/>
        <v>0</v>
      </c>
      <c r="P53" s="749" t="e">
        <f t="shared" si="4"/>
        <v>#VALUE!</v>
      </c>
      <c r="Q53" s="750">
        <f>Discount!$J$36</f>
        <v>0</v>
      </c>
      <c r="R53" s="749">
        <f t="shared" ref="R53:R61" si="17">Q53*M53</f>
        <v>0</v>
      </c>
      <c r="S53" s="751">
        <f t="shared" ref="S53:S61" si="18">IF(G53="",F53*R53/100,G53*R53)</f>
        <v>0</v>
      </c>
      <c r="T53" s="752">
        <f t="shared" ref="T53:T61" si="19">K53*J53</f>
        <v>0</v>
      </c>
      <c r="U53" s="753"/>
      <c r="V53" s="753"/>
      <c r="W53" s="753"/>
      <c r="X53" s="753"/>
      <c r="Y53" s="753"/>
      <c r="Z53" s="754"/>
      <c r="AA53" s="754"/>
      <c r="AB53" s="754"/>
      <c r="AC53" s="754"/>
    </row>
    <row r="54" spans="1:29" s="755" customFormat="1" ht="58.5" customHeight="1">
      <c r="A54" s="657">
        <f t="shared" si="8"/>
        <v>37</v>
      </c>
      <c r="B54" s="655" t="s">
        <v>541</v>
      </c>
      <c r="C54" s="655">
        <v>170000265</v>
      </c>
      <c r="D54" s="655">
        <v>998716</v>
      </c>
      <c r="E54" s="746"/>
      <c r="F54" s="657">
        <v>18</v>
      </c>
      <c r="G54" s="747"/>
      <c r="H54" s="655" t="s">
        <v>180</v>
      </c>
      <c r="I54" s="655" t="s">
        <v>124</v>
      </c>
      <c r="J54" s="655">
        <v>38</v>
      </c>
      <c r="K54" s="734"/>
      <c r="L54" s="748" t="str">
        <f t="shared" si="10"/>
        <v>INCLUDED</v>
      </c>
      <c r="M54" s="701">
        <f t="shared" si="16"/>
        <v>0</v>
      </c>
      <c r="N54" s="701" t="e">
        <f t="shared" si="2"/>
        <v>#VALUE!</v>
      </c>
      <c r="O54" s="749">
        <f t="shared" si="3"/>
        <v>0</v>
      </c>
      <c r="P54" s="749" t="e">
        <f t="shared" si="4"/>
        <v>#VALUE!</v>
      </c>
      <c r="Q54" s="750">
        <f>Discount!$J$36</f>
        <v>0</v>
      </c>
      <c r="R54" s="749">
        <f t="shared" si="17"/>
        <v>0</v>
      </c>
      <c r="S54" s="751">
        <f t="shared" si="18"/>
        <v>0</v>
      </c>
      <c r="T54" s="752">
        <f t="shared" si="19"/>
        <v>0</v>
      </c>
      <c r="U54" s="753"/>
      <c r="V54" s="753"/>
      <c r="W54" s="753"/>
      <c r="X54" s="753"/>
      <c r="Y54" s="753"/>
      <c r="Z54" s="754"/>
      <c r="AA54" s="754"/>
      <c r="AB54" s="754"/>
      <c r="AC54" s="754"/>
    </row>
    <row r="55" spans="1:29" s="755" customFormat="1" ht="58.5" customHeight="1">
      <c r="A55" s="657">
        <f t="shared" si="8"/>
        <v>38</v>
      </c>
      <c r="B55" s="655" t="s">
        <v>541</v>
      </c>
      <c r="C55" s="655">
        <v>170000355</v>
      </c>
      <c r="D55" s="655">
        <v>998336</v>
      </c>
      <c r="E55" s="746"/>
      <c r="F55" s="657">
        <v>18</v>
      </c>
      <c r="G55" s="747"/>
      <c r="H55" s="655" t="s">
        <v>533</v>
      </c>
      <c r="I55" s="655" t="s">
        <v>124</v>
      </c>
      <c r="J55" s="655">
        <v>1</v>
      </c>
      <c r="K55" s="734"/>
      <c r="L55" s="748" t="str">
        <f t="shared" si="10"/>
        <v>INCLUDED</v>
      </c>
      <c r="M55" s="701">
        <f t="shared" si="16"/>
        <v>0</v>
      </c>
      <c r="N55" s="701" t="e">
        <f t="shared" si="2"/>
        <v>#VALUE!</v>
      </c>
      <c r="O55" s="749">
        <f t="shared" si="3"/>
        <v>0</v>
      </c>
      <c r="P55" s="749" t="e">
        <f t="shared" si="4"/>
        <v>#VALUE!</v>
      </c>
      <c r="Q55" s="750">
        <f>Discount!$J$36</f>
        <v>0</v>
      </c>
      <c r="R55" s="749">
        <f t="shared" si="17"/>
        <v>0</v>
      </c>
      <c r="S55" s="751">
        <f t="shared" si="18"/>
        <v>0</v>
      </c>
      <c r="T55" s="752">
        <f t="shared" si="19"/>
        <v>0</v>
      </c>
      <c r="U55" s="753"/>
      <c r="V55" s="753"/>
      <c r="W55" s="753"/>
      <c r="X55" s="753"/>
      <c r="Y55" s="753"/>
      <c r="Z55" s="754"/>
      <c r="AA55" s="754"/>
      <c r="AB55" s="754"/>
      <c r="AC55" s="754"/>
    </row>
    <row r="56" spans="1:29" s="755" customFormat="1" ht="58.5" customHeight="1">
      <c r="A56" s="657">
        <f t="shared" si="8"/>
        <v>39</v>
      </c>
      <c r="B56" s="655" t="s">
        <v>541</v>
      </c>
      <c r="C56" s="655">
        <v>170000356</v>
      </c>
      <c r="D56" s="655">
        <v>998336</v>
      </c>
      <c r="E56" s="746"/>
      <c r="F56" s="657">
        <v>18</v>
      </c>
      <c r="G56" s="747"/>
      <c r="H56" s="655" t="s">
        <v>594</v>
      </c>
      <c r="I56" s="655" t="s">
        <v>124</v>
      </c>
      <c r="J56" s="655">
        <v>1</v>
      </c>
      <c r="K56" s="734"/>
      <c r="L56" s="748" t="str">
        <f t="shared" si="10"/>
        <v>INCLUDED</v>
      </c>
      <c r="M56" s="701">
        <f t="shared" si="16"/>
        <v>0</v>
      </c>
      <c r="N56" s="701" t="e">
        <f t="shared" si="2"/>
        <v>#VALUE!</v>
      </c>
      <c r="O56" s="749">
        <f t="shared" si="3"/>
        <v>0</v>
      </c>
      <c r="P56" s="749" t="e">
        <f t="shared" si="4"/>
        <v>#VALUE!</v>
      </c>
      <c r="Q56" s="750">
        <f>Discount!$J$36</f>
        <v>0</v>
      </c>
      <c r="R56" s="749">
        <f t="shared" si="17"/>
        <v>0</v>
      </c>
      <c r="S56" s="751">
        <f t="shared" si="18"/>
        <v>0</v>
      </c>
      <c r="T56" s="752">
        <f t="shared" si="19"/>
        <v>0</v>
      </c>
      <c r="U56" s="753"/>
      <c r="V56" s="753"/>
      <c r="W56" s="753"/>
      <c r="X56" s="753"/>
      <c r="Y56" s="753"/>
      <c r="Z56" s="754"/>
      <c r="AA56" s="754"/>
      <c r="AB56" s="754"/>
      <c r="AC56" s="754"/>
    </row>
    <row r="57" spans="1:29" s="755" customFormat="1" ht="58.5" customHeight="1">
      <c r="A57" s="657">
        <f t="shared" si="8"/>
        <v>40</v>
      </c>
      <c r="B57" s="655" t="s">
        <v>541</v>
      </c>
      <c r="C57" s="655">
        <v>100002882</v>
      </c>
      <c r="D57" s="655">
        <v>998336</v>
      </c>
      <c r="E57" s="746"/>
      <c r="F57" s="657">
        <v>18</v>
      </c>
      <c r="G57" s="747"/>
      <c r="H57" s="655" t="s">
        <v>534</v>
      </c>
      <c r="I57" s="655" t="s">
        <v>127</v>
      </c>
      <c r="J57" s="655">
        <v>1</v>
      </c>
      <c r="K57" s="734"/>
      <c r="L57" s="748" t="str">
        <f t="shared" si="10"/>
        <v>INCLUDED</v>
      </c>
      <c r="M57" s="701">
        <f t="shared" si="16"/>
        <v>0</v>
      </c>
      <c r="N57" s="701" t="e">
        <f t="shared" si="2"/>
        <v>#VALUE!</v>
      </c>
      <c r="O57" s="749">
        <f t="shared" si="3"/>
        <v>0</v>
      </c>
      <c r="P57" s="749" t="e">
        <f t="shared" si="4"/>
        <v>#VALUE!</v>
      </c>
      <c r="Q57" s="750">
        <f>Discount!$J$36</f>
        <v>0</v>
      </c>
      <c r="R57" s="749">
        <f t="shared" si="17"/>
        <v>0</v>
      </c>
      <c r="S57" s="751">
        <f t="shared" si="18"/>
        <v>0</v>
      </c>
      <c r="T57" s="752">
        <f t="shared" si="19"/>
        <v>0</v>
      </c>
      <c r="U57" s="753"/>
      <c r="V57" s="753"/>
      <c r="W57" s="753"/>
      <c r="X57" s="753"/>
      <c r="Y57" s="753"/>
      <c r="Z57" s="754"/>
      <c r="AA57" s="754"/>
      <c r="AB57" s="754"/>
      <c r="AC57" s="754"/>
    </row>
    <row r="58" spans="1:29" s="755" customFormat="1" ht="58.5" customHeight="1">
      <c r="A58" s="657">
        <f t="shared" si="8"/>
        <v>41</v>
      </c>
      <c r="B58" s="655" t="s">
        <v>560</v>
      </c>
      <c r="C58" s="655">
        <v>100056468</v>
      </c>
      <c r="D58" s="655">
        <v>998335</v>
      </c>
      <c r="E58" s="746"/>
      <c r="F58" s="657">
        <v>18</v>
      </c>
      <c r="G58" s="747"/>
      <c r="H58" s="655" t="s">
        <v>535</v>
      </c>
      <c r="I58" s="655" t="s">
        <v>118</v>
      </c>
      <c r="J58" s="656">
        <v>2433.33</v>
      </c>
      <c r="K58" s="734"/>
      <c r="L58" s="748" t="str">
        <f t="shared" si="10"/>
        <v>INCLUDED</v>
      </c>
      <c r="M58" s="701">
        <f t="shared" si="16"/>
        <v>0</v>
      </c>
      <c r="N58" s="701" t="e">
        <f t="shared" si="2"/>
        <v>#VALUE!</v>
      </c>
      <c r="O58" s="749">
        <f t="shared" si="3"/>
        <v>0</v>
      </c>
      <c r="P58" s="749" t="e">
        <f t="shared" si="4"/>
        <v>#VALUE!</v>
      </c>
      <c r="Q58" s="750">
        <f>Discount!$J$36</f>
        <v>0</v>
      </c>
      <c r="R58" s="749">
        <f t="shared" si="17"/>
        <v>0</v>
      </c>
      <c r="S58" s="751">
        <f t="shared" si="18"/>
        <v>0</v>
      </c>
      <c r="T58" s="752">
        <f t="shared" si="19"/>
        <v>0</v>
      </c>
      <c r="U58" s="753"/>
      <c r="V58" s="753"/>
      <c r="W58" s="753"/>
      <c r="X58" s="753"/>
      <c r="Y58" s="753"/>
      <c r="Z58" s="754"/>
      <c r="AA58" s="754"/>
      <c r="AB58" s="754"/>
      <c r="AC58" s="754"/>
    </row>
    <row r="59" spans="1:29" s="755" customFormat="1" ht="58.5" customHeight="1">
      <c r="A59" s="657">
        <f t="shared" si="8"/>
        <v>42</v>
      </c>
      <c r="B59" s="655" t="s">
        <v>560</v>
      </c>
      <c r="C59" s="655">
        <v>100056469</v>
      </c>
      <c r="D59" s="655">
        <v>998335</v>
      </c>
      <c r="E59" s="746"/>
      <c r="F59" s="657">
        <v>18</v>
      </c>
      <c r="G59" s="747"/>
      <c r="H59" s="655" t="s">
        <v>536</v>
      </c>
      <c r="I59" s="655" t="s">
        <v>127</v>
      </c>
      <c r="J59" s="655">
        <v>216.03399999999999</v>
      </c>
      <c r="K59" s="734"/>
      <c r="L59" s="748" t="str">
        <f t="shared" si="10"/>
        <v>INCLUDED</v>
      </c>
      <c r="M59" s="701">
        <f t="shared" si="16"/>
        <v>0</v>
      </c>
      <c r="N59" s="701" t="e">
        <f t="shared" si="2"/>
        <v>#VALUE!</v>
      </c>
      <c r="O59" s="749">
        <f t="shared" si="3"/>
        <v>0</v>
      </c>
      <c r="P59" s="749" t="e">
        <f t="shared" si="4"/>
        <v>#VALUE!</v>
      </c>
      <c r="Q59" s="750">
        <f>Discount!$J$36</f>
        <v>0</v>
      </c>
      <c r="R59" s="749">
        <f t="shared" si="17"/>
        <v>0</v>
      </c>
      <c r="S59" s="751">
        <f t="shared" si="18"/>
        <v>0</v>
      </c>
      <c r="T59" s="752">
        <f t="shared" si="19"/>
        <v>0</v>
      </c>
      <c r="U59" s="753"/>
      <c r="V59" s="753"/>
      <c r="W59" s="753"/>
      <c r="X59" s="753"/>
      <c r="Y59" s="753"/>
      <c r="Z59" s="754"/>
      <c r="AA59" s="754"/>
      <c r="AB59" s="754"/>
      <c r="AC59" s="754"/>
    </row>
    <row r="60" spans="1:29" s="755" customFormat="1" ht="58.5" customHeight="1">
      <c r="A60" s="657">
        <f t="shared" si="8"/>
        <v>43</v>
      </c>
      <c r="B60" s="655" t="s">
        <v>560</v>
      </c>
      <c r="C60" s="655">
        <v>100056471</v>
      </c>
      <c r="D60" s="655">
        <v>998335</v>
      </c>
      <c r="E60" s="746"/>
      <c r="F60" s="657">
        <v>18</v>
      </c>
      <c r="G60" s="747"/>
      <c r="H60" s="655" t="s">
        <v>538</v>
      </c>
      <c r="I60" s="655" t="s">
        <v>124</v>
      </c>
      <c r="J60" s="655">
        <v>5384</v>
      </c>
      <c r="K60" s="734"/>
      <c r="L60" s="748" t="str">
        <f t="shared" si="10"/>
        <v>INCLUDED</v>
      </c>
      <c r="M60" s="701">
        <f t="shared" si="16"/>
        <v>0</v>
      </c>
      <c r="N60" s="701" t="e">
        <f t="shared" si="2"/>
        <v>#VALUE!</v>
      </c>
      <c r="O60" s="749">
        <f t="shared" si="3"/>
        <v>0</v>
      </c>
      <c r="P60" s="749" t="e">
        <f t="shared" si="4"/>
        <v>#VALUE!</v>
      </c>
      <c r="Q60" s="750">
        <f>Discount!$J$36</f>
        <v>0</v>
      </c>
      <c r="R60" s="749">
        <f t="shared" si="17"/>
        <v>0</v>
      </c>
      <c r="S60" s="751">
        <f t="shared" si="18"/>
        <v>0</v>
      </c>
      <c r="T60" s="752">
        <f t="shared" si="19"/>
        <v>0</v>
      </c>
      <c r="U60" s="753"/>
      <c r="V60" s="753"/>
      <c r="W60" s="753"/>
      <c r="X60" s="753"/>
      <c r="Y60" s="753"/>
      <c r="Z60" s="754"/>
      <c r="AA60" s="754"/>
      <c r="AB60" s="754"/>
      <c r="AC60" s="754"/>
    </row>
    <row r="61" spans="1:29" s="755" customFormat="1" ht="58.5" customHeight="1">
      <c r="A61" s="657">
        <f t="shared" si="8"/>
        <v>44</v>
      </c>
      <c r="B61" s="655" t="s">
        <v>560</v>
      </c>
      <c r="C61" s="655">
        <v>100056472</v>
      </c>
      <c r="D61" s="655">
        <v>998335</v>
      </c>
      <c r="E61" s="746"/>
      <c r="F61" s="657">
        <v>18</v>
      </c>
      <c r="G61" s="747"/>
      <c r="H61" s="655" t="s">
        <v>539</v>
      </c>
      <c r="I61" s="655" t="s">
        <v>124</v>
      </c>
      <c r="J61" s="655">
        <v>4526</v>
      </c>
      <c r="K61" s="734"/>
      <c r="L61" s="748" t="str">
        <f t="shared" si="10"/>
        <v>INCLUDED</v>
      </c>
      <c r="M61" s="701">
        <f t="shared" si="16"/>
        <v>0</v>
      </c>
      <c r="N61" s="701" t="e">
        <f t="shared" si="2"/>
        <v>#VALUE!</v>
      </c>
      <c r="O61" s="749">
        <f t="shared" si="3"/>
        <v>0</v>
      </c>
      <c r="P61" s="749" t="e">
        <f t="shared" si="4"/>
        <v>#VALUE!</v>
      </c>
      <c r="Q61" s="750">
        <f>Discount!$J$36</f>
        <v>0</v>
      </c>
      <c r="R61" s="749">
        <f t="shared" si="17"/>
        <v>0</v>
      </c>
      <c r="S61" s="751">
        <f t="shared" si="18"/>
        <v>0</v>
      </c>
      <c r="T61" s="752">
        <f t="shared" si="19"/>
        <v>0</v>
      </c>
      <c r="U61" s="753"/>
      <c r="V61" s="753"/>
      <c r="W61" s="753"/>
      <c r="X61" s="753"/>
      <c r="Y61" s="753"/>
      <c r="Z61" s="754"/>
      <c r="AA61" s="754"/>
      <c r="AB61" s="754"/>
      <c r="AC61" s="754"/>
    </row>
    <row r="62" spans="1:29" s="755" customFormat="1" ht="58.5" customHeight="1">
      <c r="A62" s="657">
        <f t="shared" si="8"/>
        <v>45</v>
      </c>
      <c r="B62" s="655" t="s">
        <v>560</v>
      </c>
      <c r="C62" s="655">
        <v>100056473</v>
      </c>
      <c r="D62" s="655">
        <v>998335</v>
      </c>
      <c r="E62" s="746"/>
      <c r="F62" s="657">
        <v>18</v>
      </c>
      <c r="G62" s="747"/>
      <c r="H62" s="655" t="s">
        <v>540</v>
      </c>
      <c r="I62" s="655" t="s">
        <v>124</v>
      </c>
      <c r="J62" s="655">
        <v>333</v>
      </c>
      <c r="K62" s="734"/>
      <c r="L62" s="748" t="str">
        <f t="shared" ref="L62:L63" si="20">IF(K62=0, "INCLUDED", IF(ISERROR(J62*K62), K62, J62*K62))</f>
        <v>INCLUDED</v>
      </c>
      <c r="M62" s="701">
        <f t="shared" ref="M62:M63" si="21">IF(L62="Included",0,L62)</f>
        <v>0</v>
      </c>
      <c r="N62" s="701" t="e">
        <f t="shared" ref="N62:N63" si="22">L62*0.18</f>
        <v>#VALUE!</v>
      </c>
      <c r="O62" s="749">
        <f t="shared" ref="O62:O63" si="23">IF( G62="",F62*(IF(L62="Included",0,L62))/100,G62*(IF(L62="Included",0,L62)))</f>
        <v>0</v>
      </c>
      <c r="P62" s="749" t="e">
        <f t="shared" ref="P62:P63" si="24">N62-O62</f>
        <v>#VALUE!</v>
      </c>
      <c r="Q62" s="750">
        <f>Discount!$J$36</f>
        <v>0</v>
      </c>
      <c r="R62" s="749">
        <f t="shared" ref="R62:R63" si="25">Q62*M62</f>
        <v>0</v>
      </c>
      <c r="S62" s="751">
        <f t="shared" ref="S62:S63" si="26">IF(G62="",F62*R62/100,G62*R62)</f>
        <v>0</v>
      </c>
      <c r="T62" s="752">
        <f t="shared" ref="T62:T63" si="27">K62*J62</f>
        <v>0</v>
      </c>
      <c r="U62" s="753"/>
      <c r="V62" s="753"/>
      <c r="W62" s="753"/>
      <c r="X62" s="753"/>
      <c r="Y62" s="753"/>
      <c r="Z62" s="754"/>
      <c r="AA62" s="754"/>
      <c r="AB62" s="754"/>
      <c r="AC62" s="754"/>
    </row>
    <row r="63" spans="1:29" s="755" customFormat="1" ht="58.5" customHeight="1">
      <c r="A63" s="657">
        <f t="shared" si="8"/>
        <v>46</v>
      </c>
      <c r="B63" s="655" t="s">
        <v>560</v>
      </c>
      <c r="C63" s="655">
        <v>100056470</v>
      </c>
      <c r="D63" s="655">
        <v>998335</v>
      </c>
      <c r="E63" s="746"/>
      <c r="F63" s="657">
        <v>18</v>
      </c>
      <c r="G63" s="747"/>
      <c r="H63" s="655" t="s">
        <v>537</v>
      </c>
      <c r="I63" s="655" t="s">
        <v>124</v>
      </c>
      <c r="J63" s="655">
        <v>1686</v>
      </c>
      <c r="K63" s="734"/>
      <c r="L63" s="748" t="str">
        <f t="shared" si="20"/>
        <v>INCLUDED</v>
      </c>
      <c r="M63" s="701">
        <f t="shared" si="21"/>
        <v>0</v>
      </c>
      <c r="N63" s="701" t="e">
        <f t="shared" si="22"/>
        <v>#VALUE!</v>
      </c>
      <c r="O63" s="749">
        <f t="shared" si="23"/>
        <v>0</v>
      </c>
      <c r="P63" s="749" t="e">
        <f t="shared" si="24"/>
        <v>#VALUE!</v>
      </c>
      <c r="Q63" s="750">
        <f>Discount!$J$36</f>
        <v>0</v>
      </c>
      <c r="R63" s="749">
        <f t="shared" si="25"/>
        <v>0</v>
      </c>
      <c r="S63" s="751">
        <f t="shared" si="26"/>
        <v>0</v>
      </c>
      <c r="T63" s="752">
        <f t="shared" si="27"/>
        <v>0</v>
      </c>
      <c r="U63" s="753"/>
      <c r="V63" s="753"/>
      <c r="W63" s="753"/>
      <c r="X63" s="753"/>
      <c r="Y63" s="753"/>
      <c r="Z63" s="754"/>
      <c r="AA63" s="754"/>
      <c r="AB63" s="754"/>
      <c r="AC63" s="754"/>
    </row>
    <row r="64" spans="1:29" s="755" customFormat="1" ht="58.5" customHeight="1">
      <c r="A64" s="657">
        <f t="shared" si="8"/>
        <v>47</v>
      </c>
      <c r="B64" s="655" t="s">
        <v>560</v>
      </c>
      <c r="C64" s="655">
        <v>100056469</v>
      </c>
      <c r="D64" s="655">
        <v>998335</v>
      </c>
      <c r="E64" s="746"/>
      <c r="F64" s="657">
        <v>18</v>
      </c>
      <c r="G64" s="747"/>
      <c r="H64" s="655" t="s">
        <v>536</v>
      </c>
      <c r="I64" s="655" t="s">
        <v>127</v>
      </c>
      <c r="J64" s="655">
        <v>93.488</v>
      </c>
      <c r="K64" s="734"/>
      <c r="L64" s="748" t="str">
        <f t="shared" si="10"/>
        <v>INCLUDED</v>
      </c>
      <c r="M64" s="701">
        <f t="shared" si="16"/>
        <v>0</v>
      </c>
      <c r="N64" s="701" t="e">
        <f t="shared" si="2"/>
        <v>#VALUE!</v>
      </c>
      <c r="O64" s="749">
        <f t="shared" si="3"/>
        <v>0</v>
      </c>
      <c r="P64" s="749" t="e">
        <f t="shared" si="4"/>
        <v>#VALUE!</v>
      </c>
      <c r="Q64" s="750">
        <f>Discount!$J$36</f>
        <v>0</v>
      </c>
      <c r="R64" s="749">
        <f t="shared" ref="R64:R115" si="28">Q64*M64</f>
        <v>0</v>
      </c>
      <c r="S64" s="751">
        <f t="shared" ref="S64:S115" si="29">IF(G64="",F64*R64/100,G64*R64)</f>
        <v>0</v>
      </c>
      <c r="T64" s="752">
        <f t="shared" ref="T64:T115" si="30">K64*J64</f>
        <v>0</v>
      </c>
      <c r="U64" s="753"/>
      <c r="V64" s="753"/>
      <c r="W64" s="753"/>
      <c r="X64" s="753"/>
      <c r="Y64" s="753"/>
      <c r="Z64" s="754"/>
      <c r="AA64" s="754"/>
      <c r="AB64" s="754"/>
      <c r="AC64" s="754"/>
    </row>
    <row r="65" spans="1:29" s="755" customFormat="1" ht="58.5" customHeight="1">
      <c r="A65" s="657">
        <f t="shared" si="8"/>
        <v>48</v>
      </c>
      <c r="B65" s="655" t="s">
        <v>561</v>
      </c>
      <c r="C65" s="655">
        <v>100023085</v>
      </c>
      <c r="D65" s="655">
        <v>995455</v>
      </c>
      <c r="E65" s="746"/>
      <c r="F65" s="657">
        <v>18</v>
      </c>
      <c r="G65" s="747"/>
      <c r="H65" s="655" t="s">
        <v>181</v>
      </c>
      <c r="I65" s="655" t="s">
        <v>182</v>
      </c>
      <c r="J65" s="655">
        <v>1</v>
      </c>
      <c r="K65" s="734"/>
      <c r="L65" s="748" t="str">
        <f t="shared" si="10"/>
        <v>INCLUDED</v>
      </c>
      <c r="M65" s="701">
        <f t="shared" si="16"/>
        <v>0</v>
      </c>
      <c r="N65" s="701" t="e">
        <f t="shared" si="2"/>
        <v>#VALUE!</v>
      </c>
      <c r="O65" s="749">
        <f t="shared" si="3"/>
        <v>0</v>
      </c>
      <c r="P65" s="749" t="e">
        <f t="shared" si="4"/>
        <v>#VALUE!</v>
      </c>
      <c r="Q65" s="750">
        <f>Discount!$J$36</f>
        <v>0</v>
      </c>
      <c r="R65" s="749">
        <f t="shared" si="28"/>
        <v>0</v>
      </c>
      <c r="S65" s="751">
        <f t="shared" si="29"/>
        <v>0</v>
      </c>
      <c r="T65" s="752">
        <f t="shared" si="30"/>
        <v>0</v>
      </c>
      <c r="U65" s="753"/>
      <c r="V65" s="753"/>
      <c r="W65" s="753"/>
      <c r="X65" s="753"/>
      <c r="Y65" s="753"/>
      <c r="Z65" s="754"/>
      <c r="AA65" s="754"/>
      <c r="AB65" s="754"/>
      <c r="AC65" s="754"/>
    </row>
    <row r="66" spans="1:29" s="755" customFormat="1" ht="58.5" customHeight="1">
      <c r="A66" s="652" t="s">
        <v>31</v>
      </c>
      <c r="B66" s="742" t="s">
        <v>575</v>
      </c>
      <c r="C66" s="652"/>
      <c r="D66" s="652"/>
      <c r="E66" s="652"/>
      <c r="F66" s="652"/>
      <c r="G66" s="652"/>
      <c r="H66" s="652"/>
      <c r="I66" s="652"/>
      <c r="J66" s="652"/>
      <c r="K66" s="652"/>
      <c r="L66" s="652"/>
      <c r="M66" s="701"/>
      <c r="N66" s="701"/>
      <c r="O66" s="749"/>
      <c r="P66" s="749"/>
      <c r="Q66" s="750"/>
      <c r="R66" s="749"/>
      <c r="S66" s="751"/>
      <c r="T66" s="752"/>
      <c r="U66" s="753"/>
      <c r="V66" s="753"/>
      <c r="W66" s="753"/>
      <c r="X66" s="753"/>
      <c r="Y66" s="753"/>
      <c r="Z66" s="754"/>
      <c r="AA66" s="754"/>
      <c r="AB66" s="754"/>
      <c r="AC66" s="754"/>
    </row>
    <row r="67" spans="1:29" s="755" customFormat="1" ht="58.5" customHeight="1">
      <c r="A67" s="657">
        <v>1</v>
      </c>
      <c r="B67" s="655" t="s">
        <v>528</v>
      </c>
      <c r="C67" s="655">
        <v>100002672</v>
      </c>
      <c r="D67" s="655">
        <v>998344</v>
      </c>
      <c r="E67" s="746"/>
      <c r="F67" s="657">
        <v>18</v>
      </c>
      <c r="G67" s="747"/>
      <c r="H67" s="655" t="s">
        <v>532</v>
      </c>
      <c r="I67" s="655" t="s">
        <v>127</v>
      </c>
      <c r="J67" s="655">
        <v>5.07</v>
      </c>
      <c r="K67" s="734"/>
      <c r="L67" s="748" t="str">
        <f t="shared" si="10"/>
        <v>INCLUDED</v>
      </c>
      <c r="M67" s="701">
        <f t="shared" si="16"/>
        <v>0</v>
      </c>
      <c r="N67" s="701" t="e">
        <f t="shared" si="2"/>
        <v>#VALUE!</v>
      </c>
      <c r="O67" s="749">
        <f>IF( G67="",F67*(IF(L67="Included",0,L67))/100,G67*(IF(L67="Included",0,L67)))</f>
        <v>0</v>
      </c>
      <c r="P67" s="749" t="e">
        <f t="shared" si="4"/>
        <v>#VALUE!</v>
      </c>
      <c r="Q67" s="750">
        <f>Discount!$J$36</f>
        <v>0</v>
      </c>
      <c r="R67" s="749">
        <f t="shared" si="28"/>
        <v>0</v>
      </c>
      <c r="S67" s="751">
        <f>IF(G67="",F67*R67/100,G67*R67)</f>
        <v>0</v>
      </c>
      <c r="T67" s="752">
        <f t="shared" si="30"/>
        <v>0</v>
      </c>
      <c r="U67" s="753"/>
      <c r="V67" s="753"/>
      <c r="W67" s="753"/>
      <c r="X67" s="753"/>
      <c r="Y67" s="753"/>
      <c r="Z67" s="754"/>
      <c r="AA67" s="754"/>
      <c r="AB67" s="754"/>
      <c r="AC67" s="754"/>
    </row>
    <row r="68" spans="1:29" s="755" customFormat="1" ht="58.5" customHeight="1">
      <c r="A68" s="657">
        <f>A67+1</f>
        <v>2</v>
      </c>
      <c r="B68" s="655" t="s">
        <v>528</v>
      </c>
      <c r="C68" s="655">
        <v>100001243</v>
      </c>
      <c r="D68" s="655">
        <v>998344</v>
      </c>
      <c r="E68" s="746"/>
      <c r="F68" s="657">
        <v>18</v>
      </c>
      <c r="G68" s="747"/>
      <c r="H68" s="655" t="s">
        <v>562</v>
      </c>
      <c r="I68" s="655" t="s">
        <v>127</v>
      </c>
      <c r="J68" s="655">
        <v>99.65</v>
      </c>
      <c r="K68" s="734"/>
      <c r="L68" s="748" t="str">
        <f t="shared" si="10"/>
        <v>INCLUDED</v>
      </c>
      <c r="M68" s="701">
        <f t="shared" si="16"/>
        <v>0</v>
      </c>
      <c r="N68" s="701" t="e">
        <f t="shared" si="2"/>
        <v>#VALUE!</v>
      </c>
      <c r="O68" s="749">
        <f>IF( G68="",F68*(IF(L68="Included",0,L68))/100,G68*(IF(L68="Included",0,L68)))</f>
        <v>0</v>
      </c>
      <c r="P68" s="749" t="e">
        <f t="shared" si="4"/>
        <v>#VALUE!</v>
      </c>
      <c r="Q68" s="750">
        <f>Discount!$J$36</f>
        <v>0</v>
      </c>
      <c r="R68" s="749">
        <f t="shared" si="28"/>
        <v>0</v>
      </c>
      <c r="S68" s="751">
        <f>IF(G68="",F68*R68/100,G68*R68)</f>
        <v>0</v>
      </c>
      <c r="T68" s="752">
        <f t="shared" si="30"/>
        <v>0</v>
      </c>
      <c r="U68" s="753"/>
      <c r="V68" s="753"/>
      <c r="W68" s="753"/>
      <c r="X68" s="753"/>
      <c r="Y68" s="753"/>
      <c r="Z68" s="754"/>
      <c r="AA68" s="754"/>
      <c r="AB68" s="754"/>
      <c r="AC68" s="754"/>
    </row>
    <row r="69" spans="1:29" s="755" customFormat="1" ht="58.5" customHeight="1">
      <c r="A69" s="657">
        <f t="shared" ref="A69:A115" si="31">A68+1</f>
        <v>3</v>
      </c>
      <c r="B69" s="655" t="s">
        <v>521</v>
      </c>
      <c r="C69" s="655">
        <v>100001244</v>
      </c>
      <c r="D69" s="655">
        <v>998342</v>
      </c>
      <c r="E69" s="746"/>
      <c r="F69" s="657">
        <v>18</v>
      </c>
      <c r="G69" s="747"/>
      <c r="H69" s="655" t="s">
        <v>157</v>
      </c>
      <c r="I69" s="655" t="s">
        <v>124</v>
      </c>
      <c r="J69" s="655">
        <v>1</v>
      </c>
      <c r="K69" s="734"/>
      <c r="L69" s="748" t="str">
        <f t="shared" si="10"/>
        <v>INCLUDED</v>
      </c>
      <c r="M69" s="701">
        <f t="shared" si="16"/>
        <v>0</v>
      </c>
      <c r="N69" s="701" t="e">
        <f t="shared" si="2"/>
        <v>#VALUE!</v>
      </c>
      <c r="O69" s="749">
        <f t="shared" si="3"/>
        <v>0</v>
      </c>
      <c r="P69" s="749" t="e">
        <f t="shared" si="4"/>
        <v>#VALUE!</v>
      </c>
      <c r="Q69" s="750">
        <f>Discount!$J$36</f>
        <v>0</v>
      </c>
      <c r="R69" s="749">
        <f t="shared" si="28"/>
        <v>0</v>
      </c>
      <c r="S69" s="751">
        <f t="shared" si="29"/>
        <v>0</v>
      </c>
      <c r="T69" s="752">
        <f t="shared" si="30"/>
        <v>0</v>
      </c>
      <c r="U69" s="753"/>
      <c r="V69" s="753"/>
      <c r="W69" s="753"/>
      <c r="X69" s="753"/>
      <c r="Y69" s="753"/>
      <c r="Z69" s="754"/>
      <c r="AA69" s="754"/>
      <c r="AB69" s="754"/>
      <c r="AC69" s="754"/>
    </row>
    <row r="70" spans="1:29" s="755" customFormat="1" ht="58.5" customHeight="1">
      <c r="A70" s="657">
        <f t="shared" si="31"/>
        <v>4</v>
      </c>
      <c r="B70" s="655" t="s">
        <v>521</v>
      </c>
      <c r="C70" s="655">
        <v>100001245</v>
      </c>
      <c r="D70" s="655">
        <v>998342</v>
      </c>
      <c r="E70" s="746"/>
      <c r="F70" s="657">
        <v>18</v>
      </c>
      <c r="G70" s="747"/>
      <c r="H70" s="655" t="s">
        <v>158</v>
      </c>
      <c r="I70" s="655" t="s">
        <v>124</v>
      </c>
      <c r="J70" s="655">
        <v>11</v>
      </c>
      <c r="K70" s="734"/>
      <c r="L70" s="748" t="str">
        <f t="shared" si="10"/>
        <v>INCLUDED</v>
      </c>
      <c r="M70" s="701">
        <f t="shared" si="16"/>
        <v>0</v>
      </c>
      <c r="N70" s="701" t="e">
        <f t="shared" si="2"/>
        <v>#VALUE!</v>
      </c>
      <c r="O70" s="749">
        <f t="shared" si="3"/>
        <v>0</v>
      </c>
      <c r="P70" s="749" t="e">
        <f t="shared" si="4"/>
        <v>#VALUE!</v>
      </c>
      <c r="Q70" s="750">
        <f>Discount!$J$36</f>
        <v>0</v>
      </c>
      <c r="R70" s="749">
        <f t="shared" si="28"/>
        <v>0</v>
      </c>
      <c r="S70" s="751">
        <f t="shared" si="29"/>
        <v>0</v>
      </c>
      <c r="T70" s="752">
        <f t="shared" si="30"/>
        <v>0</v>
      </c>
      <c r="U70" s="753"/>
      <c r="V70" s="753"/>
      <c r="W70" s="753"/>
      <c r="X70" s="753"/>
      <c r="Y70" s="753"/>
      <c r="Z70" s="754"/>
      <c r="AA70" s="754"/>
      <c r="AB70" s="754"/>
      <c r="AC70" s="754"/>
    </row>
    <row r="71" spans="1:29" s="755" customFormat="1" ht="58.5" customHeight="1">
      <c r="A71" s="657">
        <f t="shared" si="31"/>
        <v>5</v>
      </c>
      <c r="B71" s="655" t="s">
        <v>522</v>
      </c>
      <c r="C71" s="655">
        <v>100001255</v>
      </c>
      <c r="D71" s="655">
        <v>995433</v>
      </c>
      <c r="E71" s="746"/>
      <c r="F71" s="657">
        <v>18</v>
      </c>
      <c r="G71" s="747"/>
      <c r="H71" s="655" t="s">
        <v>162</v>
      </c>
      <c r="I71" s="655" t="s">
        <v>160</v>
      </c>
      <c r="J71" s="655">
        <v>9049.5300000000007</v>
      </c>
      <c r="K71" s="734"/>
      <c r="L71" s="748" t="str">
        <f t="shared" si="10"/>
        <v>INCLUDED</v>
      </c>
      <c r="M71" s="701">
        <f t="shared" si="16"/>
        <v>0</v>
      </c>
      <c r="N71" s="701" t="e">
        <f t="shared" si="2"/>
        <v>#VALUE!</v>
      </c>
      <c r="O71" s="749">
        <f t="shared" si="3"/>
        <v>0</v>
      </c>
      <c r="P71" s="749" t="e">
        <f t="shared" si="4"/>
        <v>#VALUE!</v>
      </c>
      <c r="Q71" s="750">
        <f>Discount!$J$36</f>
        <v>0</v>
      </c>
      <c r="R71" s="749">
        <f t="shared" si="28"/>
        <v>0</v>
      </c>
      <c r="S71" s="751">
        <f t="shared" si="29"/>
        <v>0</v>
      </c>
      <c r="T71" s="752">
        <f t="shared" si="30"/>
        <v>0</v>
      </c>
      <c r="U71" s="753"/>
      <c r="V71" s="753"/>
      <c r="W71" s="753"/>
      <c r="X71" s="753"/>
      <c r="Y71" s="753"/>
      <c r="Z71" s="754"/>
      <c r="AA71" s="754"/>
      <c r="AB71" s="754"/>
      <c r="AC71" s="754"/>
    </row>
    <row r="72" spans="1:29" s="755" customFormat="1" ht="58.5" customHeight="1">
      <c r="A72" s="657">
        <f t="shared" si="31"/>
        <v>6</v>
      </c>
      <c r="B72" s="655" t="s">
        <v>522</v>
      </c>
      <c r="C72" s="655">
        <v>100001256</v>
      </c>
      <c r="D72" s="655">
        <v>995433</v>
      </c>
      <c r="E72" s="746"/>
      <c r="F72" s="657">
        <v>18</v>
      </c>
      <c r="G72" s="747"/>
      <c r="H72" s="655" t="s">
        <v>163</v>
      </c>
      <c r="I72" s="655" t="s">
        <v>160</v>
      </c>
      <c r="J72" s="655">
        <v>975.83</v>
      </c>
      <c r="K72" s="734"/>
      <c r="L72" s="748" t="str">
        <f t="shared" si="10"/>
        <v>INCLUDED</v>
      </c>
      <c r="M72" s="701">
        <f t="shared" si="16"/>
        <v>0</v>
      </c>
      <c r="N72" s="701" t="e">
        <f t="shared" si="2"/>
        <v>#VALUE!</v>
      </c>
      <c r="O72" s="749">
        <f t="shared" si="3"/>
        <v>0</v>
      </c>
      <c r="P72" s="749" t="e">
        <f t="shared" si="4"/>
        <v>#VALUE!</v>
      </c>
      <c r="Q72" s="750">
        <f>Discount!$J$36</f>
        <v>0</v>
      </c>
      <c r="R72" s="749">
        <f t="shared" si="28"/>
        <v>0</v>
      </c>
      <c r="S72" s="751">
        <f t="shared" si="29"/>
        <v>0</v>
      </c>
      <c r="T72" s="752">
        <f t="shared" si="30"/>
        <v>0</v>
      </c>
      <c r="U72" s="753"/>
      <c r="V72" s="753"/>
      <c r="W72" s="753"/>
      <c r="X72" s="753"/>
      <c r="Y72" s="753"/>
      <c r="Z72" s="754"/>
      <c r="AA72" s="754"/>
      <c r="AB72" s="754"/>
      <c r="AC72" s="754"/>
    </row>
    <row r="73" spans="1:29" s="755" customFormat="1" ht="58.5" customHeight="1">
      <c r="A73" s="657">
        <f t="shared" si="31"/>
        <v>7</v>
      </c>
      <c r="B73" s="655" t="s">
        <v>522</v>
      </c>
      <c r="C73" s="655">
        <v>100001257</v>
      </c>
      <c r="D73" s="655">
        <v>995433</v>
      </c>
      <c r="E73" s="746"/>
      <c r="F73" s="657">
        <v>18</v>
      </c>
      <c r="G73" s="747"/>
      <c r="H73" s="655" t="s">
        <v>164</v>
      </c>
      <c r="I73" s="655" t="s">
        <v>160</v>
      </c>
      <c r="J73" s="743">
        <v>11123.95</v>
      </c>
      <c r="K73" s="734"/>
      <c r="L73" s="748" t="str">
        <f t="shared" si="10"/>
        <v>INCLUDED</v>
      </c>
      <c r="M73" s="701">
        <f t="shared" si="16"/>
        <v>0</v>
      </c>
      <c r="N73" s="701" t="e">
        <f t="shared" si="2"/>
        <v>#VALUE!</v>
      </c>
      <c r="O73" s="749">
        <f t="shared" si="3"/>
        <v>0</v>
      </c>
      <c r="P73" s="749" t="e">
        <f t="shared" si="4"/>
        <v>#VALUE!</v>
      </c>
      <c r="Q73" s="750">
        <f>Discount!$J$36</f>
        <v>0</v>
      </c>
      <c r="R73" s="749">
        <f t="shared" si="28"/>
        <v>0</v>
      </c>
      <c r="S73" s="751">
        <f t="shared" si="29"/>
        <v>0</v>
      </c>
      <c r="T73" s="752">
        <f t="shared" si="30"/>
        <v>0</v>
      </c>
      <c r="U73" s="753"/>
      <c r="V73" s="753"/>
      <c r="W73" s="753"/>
      <c r="X73" s="753"/>
      <c r="Y73" s="753"/>
      <c r="Z73" s="754"/>
      <c r="AA73" s="754"/>
      <c r="AB73" s="754"/>
      <c r="AC73" s="754"/>
    </row>
    <row r="74" spans="1:29" s="755" customFormat="1" ht="58.5" customHeight="1">
      <c r="A74" s="657">
        <f t="shared" si="31"/>
        <v>8</v>
      </c>
      <c r="B74" s="655" t="s">
        <v>522</v>
      </c>
      <c r="C74" s="655">
        <v>100001258</v>
      </c>
      <c r="D74" s="655">
        <v>995433</v>
      </c>
      <c r="E74" s="746"/>
      <c r="F74" s="657">
        <v>18</v>
      </c>
      <c r="G74" s="747"/>
      <c r="H74" s="655" t="s">
        <v>563</v>
      </c>
      <c r="I74" s="655" t="s">
        <v>160</v>
      </c>
      <c r="J74" s="655">
        <v>417.1</v>
      </c>
      <c r="K74" s="734"/>
      <c r="L74" s="748" t="str">
        <f t="shared" si="10"/>
        <v>INCLUDED</v>
      </c>
      <c r="M74" s="701">
        <f t="shared" si="16"/>
        <v>0</v>
      </c>
      <c r="N74" s="701" t="e">
        <f t="shared" si="2"/>
        <v>#VALUE!</v>
      </c>
      <c r="O74" s="749">
        <f t="shared" si="3"/>
        <v>0</v>
      </c>
      <c r="P74" s="749" t="e">
        <f t="shared" si="4"/>
        <v>#VALUE!</v>
      </c>
      <c r="Q74" s="750">
        <f>Discount!$J$36</f>
        <v>0</v>
      </c>
      <c r="R74" s="749">
        <f t="shared" si="28"/>
        <v>0</v>
      </c>
      <c r="S74" s="751">
        <f t="shared" si="29"/>
        <v>0</v>
      </c>
      <c r="T74" s="752">
        <f t="shared" si="30"/>
        <v>0</v>
      </c>
      <c r="U74" s="753"/>
      <c r="V74" s="753"/>
      <c r="W74" s="753"/>
      <c r="X74" s="753"/>
      <c r="Y74" s="753"/>
      <c r="Z74" s="754"/>
      <c r="AA74" s="754"/>
      <c r="AB74" s="754"/>
      <c r="AC74" s="754"/>
    </row>
    <row r="75" spans="1:29" s="755" customFormat="1" ht="58.5" customHeight="1">
      <c r="A75" s="657">
        <f t="shared" si="31"/>
        <v>9</v>
      </c>
      <c r="B75" s="655" t="s">
        <v>522</v>
      </c>
      <c r="C75" s="655">
        <v>100001259</v>
      </c>
      <c r="D75" s="655">
        <v>995433</v>
      </c>
      <c r="E75" s="746"/>
      <c r="F75" s="657">
        <v>18</v>
      </c>
      <c r="G75" s="747"/>
      <c r="H75" s="655" t="s">
        <v>564</v>
      </c>
      <c r="I75" s="655" t="s">
        <v>160</v>
      </c>
      <c r="J75" s="655">
        <v>398.53</v>
      </c>
      <c r="K75" s="734"/>
      <c r="L75" s="748" t="str">
        <f t="shared" si="10"/>
        <v>INCLUDED</v>
      </c>
      <c r="M75" s="701">
        <f t="shared" si="16"/>
        <v>0</v>
      </c>
      <c r="N75" s="701" t="e">
        <f t="shared" si="2"/>
        <v>#VALUE!</v>
      </c>
      <c r="O75" s="749">
        <f t="shared" si="3"/>
        <v>0</v>
      </c>
      <c r="P75" s="749" t="e">
        <f t="shared" si="4"/>
        <v>#VALUE!</v>
      </c>
      <c r="Q75" s="750">
        <f>Discount!$J$36</f>
        <v>0</v>
      </c>
      <c r="R75" s="749">
        <f t="shared" si="28"/>
        <v>0</v>
      </c>
      <c r="S75" s="751">
        <f t="shared" si="29"/>
        <v>0</v>
      </c>
      <c r="T75" s="752">
        <f t="shared" si="30"/>
        <v>0</v>
      </c>
      <c r="U75" s="753"/>
      <c r="V75" s="753"/>
      <c r="W75" s="753"/>
      <c r="X75" s="753"/>
      <c r="Y75" s="753"/>
      <c r="Z75" s="754"/>
      <c r="AA75" s="754"/>
      <c r="AB75" s="754"/>
      <c r="AC75" s="754"/>
    </row>
    <row r="76" spans="1:29" s="755" customFormat="1" ht="58.5" customHeight="1">
      <c r="A76" s="657">
        <f t="shared" si="31"/>
        <v>10</v>
      </c>
      <c r="B76" s="655" t="s">
        <v>522</v>
      </c>
      <c r="C76" s="655">
        <v>100001260</v>
      </c>
      <c r="D76" s="655">
        <v>995454</v>
      </c>
      <c r="E76" s="746"/>
      <c r="F76" s="657">
        <v>18</v>
      </c>
      <c r="G76" s="747"/>
      <c r="H76" s="655" t="s">
        <v>165</v>
      </c>
      <c r="I76" s="655" t="s">
        <v>160</v>
      </c>
      <c r="J76" s="655">
        <v>3846.86</v>
      </c>
      <c r="K76" s="734"/>
      <c r="L76" s="748" t="str">
        <f t="shared" si="10"/>
        <v>INCLUDED</v>
      </c>
      <c r="M76" s="701">
        <f t="shared" si="16"/>
        <v>0</v>
      </c>
      <c r="N76" s="701" t="e">
        <f t="shared" si="2"/>
        <v>#VALUE!</v>
      </c>
      <c r="O76" s="749">
        <f t="shared" si="3"/>
        <v>0</v>
      </c>
      <c r="P76" s="749" t="e">
        <f t="shared" si="4"/>
        <v>#VALUE!</v>
      </c>
      <c r="Q76" s="750">
        <f>Discount!$J$36</f>
        <v>0</v>
      </c>
      <c r="R76" s="749">
        <f t="shared" si="28"/>
        <v>0</v>
      </c>
      <c r="S76" s="751">
        <f t="shared" si="29"/>
        <v>0</v>
      </c>
      <c r="T76" s="752">
        <f t="shared" si="30"/>
        <v>0</v>
      </c>
      <c r="U76" s="753"/>
      <c r="V76" s="753"/>
      <c r="W76" s="753"/>
      <c r="X76" s="753"/>
      <c r="Y76" s="753"/>
      <c r="Z76" s="754"/>
      <c r="AA76" s="754"/>
      <c r="AB76" s="754"/>
      <c r="AC76" s="754"/>
    </row>
    <row r="77" spans="1:29" s="755" customFormat="1" ht="58.5" customHeight="1">
      <c r="A77" s="657">
        <f t="shared" si="31"/>
        <v>11</v>
      </c>
      <c r="B77" s="655" t="s">
        <v>522</v>
      </c>
      <c r="C77" s="655">
        <v>100001261</v>
      </c>
      <c r="D77" s="655">
        <v>995454</v>
      </c>
      <c r="E77" s="746"/>
      <c r="F77" s="657">
        <v>18</v>
      </c>
      <c r="G77" s="747"/>
      <c r="H77" s="655" t="s">
        <v>166</v>
      </c>
      <c r="I77" s="655" t="s">
        <v>160</v>
      </c>
      <c r="J77" s="655">
        <v>464.19</v>
      </c>
      <c r="K77" s="734"/>
      <c r="L77" s="748" t="str">
        <f t="shared" si="10"/>
        <v>INCLUDED</v>
      </c>
      <c r="M77" s="701">
        <f t="shared" si="16"/>
        <v>0</v>
      </c>
      <c r="N77" s="701" t="e">
        <f t="shared" si="2"/>
        <v>#VALUE!</v>
      </c>
      <c r="O77" s="749">
        <f t="shared" si="3"/>
        <v>0</v>
      </c>
      <c r="P77" s="749" t="e">
        <f t="shared" si="4"/>
        <v>#VALUE!</v>
      </c>
      <c r="Q77" s="750">
        <f>Discount!$J$36</f>
        <v>0</v>
      </c>
      <c r="R77" s="749">
        <f t="shared" si="28"/>
        <v>0</v>
      </c>
      <c r="S77" s="751">
        <f t="shared" si="29"/>
        <v>0</v>
      </c>
      <c r="T77" s="752">
        <f t="shared" si="30"/>
        <v>0</v>
      </c>
      <c r="U77" s="753"/>
      <c r="V77" s="753"/>
      <c r="W77" s="753"/>
      <c r="X77" s="753"/>
      <c r="Y77" s="753"/>
      <c r="Z77" s="754"/>
      <c r="AA77" s="754"/>
      <c r="AB77" s="754"/>
      <c r="AC77" s="754"/>
    </row>
    <row r="78" spans="1:29" s="755" customFormat="1" ht="58.5" customHeight="1">
      <c r="A78" s="657">
        <f t="shared" si="31"/>
        <v>12</v>
      </c>
      <c r="B78" s="655" t="s">
        <v>522</v>
      </c>
      <c r="C78" s="655">
        <v>100001262</v>
      </c>
      <c r="D78" s="655">
        <v>995454</v>
      </c>
      <c r="E78" s="746"/>
      <c r="F78" s="657">
        <v>18</v>
      </c>
      <c r="G78" s="747"/>
      <c r="H78" s="655" t="s">
        <v>167</v>
      </c>
      <c r="I78" s="655" t="s">
        <v>118</v>
      </c>
      <c r="J78" s="655">
        <v>296.04000000000002</v>
      </c>
      <c r="K78" s="734"/>
      <c r="L78" s="748" t="str">
        <f t="shared" si="10"/>
        <v>INCLUDED</v>
      </c>
      <c r="M78" s="701">
        <f t="shared" si="16"/>
        <v>0</v>
      </c>
      <c r="N78" s="701" t="e">
        <f t="shared" si="2"/>
        <v>#VALUE!</v>
      </c>
      <c r="O78" s="749">
        <f t="shared" si="3"/>
        <v>0</v>
      </c>
      <c r="P78" s="749" t="e">
        <f t="shared" si="4"/>
        <v>#VALUE!</v>
      </c>
      <c r="Q78" s="750">
        <f>Discount!$J$36</f>
        <v>0</v>
      </c>
      <c r="R78" s="749">
        <f t="shared" si="28"/>
        <v>0</v>
      </c>
      <c r="S78" s="751">
        <f t="shared" si="29"/>
        <v>0</v>
      </c>
      <c r="T78" s="752">
        <f t="shared" si="30"/>
        <v>0</v>
      </c>
      <c r="U78" s="753"/>
      <c r="V78" s="753"/>
      <c r="W78" s="753"/>
      <c r="X78" s="753"/>
      <c r="Y78" s="753"/>
      <c r="Z78" s="754"/>
      <c r="AA78" s="754"/>
      <c r="AB78" s="754"/>
      <c r="AC78" s="754"/>
    </row>
    <row r="79" spans="1:29" s="755" customFormat="1" ht="58.5" customHeight="1">
      <c r="A79" s="657">
        <f t="shared" si="31"/>
        <v>13</v>
      </c>
      <c r="B79" s="655" t="s">
        <v>522</v>
      </c>
      <c r="C79" s="655">
        <v>100003118</v>
      </c>
      <c r="D79" s="655">
        <v>995468</v>
      </c>
      <c r="E79" s="746"/>
      <c r="F79" s="657">
        <v>18</v>
      </c>
      <c r="G79" s="747"/>
      <c r="H79" s="655" t="s">
        <v>529</v>
      </c>
      <c r="I79" s="655" t="s">
        <v>118</v>
      </c>
      <c r="J79" s="655">
        <v>71.39</v>
      </c>
      <c r="K79" s="734"/>
      <c r="L79" s="748" t="str">
        <f t="shared" si="10"/>
        <v>INCLUDED</v>
      </c>
      <c r="M79" s="701">
        <f t="shared" si="16"/>
        <v>0</v>
      </c>
      <c r="N79" s="701" t="e">
        <f t="shared" si="2"/>
        <v>#VALUE!</v>
      </c>
      <c r="O79" s="749">
        <f t="shared" si="3"/>
        <v>0</v>
      </c>
      <c r="P79" s="749" t="e">
        <f t="shared" si="4"/>
        <v>#VALUE!</v>
      </c>
      <c r="Q79" s="750">
        <f>Discount!$J$36</f>
        <v>0</v>
      </c>
      <c r="R79" s="749">
        <f t="shared" si="28"/>
        <v>0</v>
      </c>
      <c r="S79" s="751">
        <f t="shared" si="29"/>
        <v>0</v>
      </c>
      <c r="T79" s="752">
        <f t="shared" si="30"/>
        <v>0</v>
      </c>
      <c r="U79" s="753"/>
      <c r="V79" s="753"/>
      <c r="W79" s="753"/>
      <c r="X79" s="753"/>
      <c r="Y79" s="753"/>
      <c r="Z79" s="754"/>
      <c r="AA79" s="754"/>
      <c r="AB79" s="754"/>
      <c r="AC79" s="754"/>
    </row>
    <row r="80" spans="1:29" s="755" customFormat="1" ht="58.5" customHeight="1">
      <c r="A80" s="657">
        <f t="shared" si="31"/>
        <v>14</v>
      </c>
      <c r="B80" s="655" t="s">
        <v>523</v>
      </c>
      <c r="C80" s="655">
        <v>100001248</v>
      </c>
      <c r="D80" s="655">
        <v>995455</v>
      </c>
      <c r="E80" s="746"/>
      <c r="F80" s="657">
        <v>18</v>
      </c>
      <c r="G80" s="747"/>
      <c r="H80" s="655" t="s">
        <v>168</v>
      </c>
      <c r="I80" s="655" t="s">
        <v>118</v>
      </c>
      <c r="J80" s="655">
        <v>2493.36</v>
      </c>
      <c r="K80" s="734"/>
      <c r="L80" s="748" t="str">
        <f t="shared" si="10"/>
        <v>INCLUDED</v>
      </c>
      <c r="M80" s="701">
        <f t="shared" si="16"/>
        <v>0</v>
      </c>
      <c r="N80" s="701" t="e">
        <f t="shared" si="2"/>
        <v>#VALUE!</v>
      </c>
      <c r="O80" s="749">
        <f t="shared" si="3"/>
        <v>0</v>
      </c>
      <c r="P80" s="749" t="e">
        <f t="shared" si="4"/>
        <v>#VALUE!</v>
      </c>
      <c r="Q80" s="750">
        <f>Discount!$J$36</f>
        <v>0</v>
      </c>
      <c r="R80" s="749">
        <f t="shared" si="28"/>
        <v>0</v>
      </c>
      <c r="S80" s="751">
        <f t="shared" si="29"/>
        <v>0</v>
      </c>
      <c r="T80" s="752">
        <f t="shared" si="30"/>
        <v>0</v>
      </c>
      <c r="U80" s="753"/>
      <c r="V80" s="753"/>
      <c r="W80" s="753"/>
      <c r="X80" s="753"/>
      <c r="Y80" s="753"/>
      <c r="Z80" s="754"/>
      <c r="AA80" s="754"/>
      <c r="AB80" s="754"/>
      <c r="AC80" s="754"/>
    </row>
    <row r="81" spans="1:29" s="755" customFormat="1" ht="58.5" customHeight="1">
      <c r="A81" s="657">
        <f t="shared" si="31"/>
        <v>15</v>
      </c>
      <c r="B81" s="655" t="s">
        <v>523</v>
      </c>
      <c r="C81" s="655">
        <v>100059037</v>
      </c>
      <c r="D81" s="655">
        <v>995455</v>
      </c>
      <c r="E81" s="746"/>
      <c r="F81" s="657">
        <v>18</v>
      </c>
      <c r="G81" s="747"/>
      <c r="H81" s="655" t="s">
        <v>565</v>
      </c>
      <c r="I81" s="655" t="s">
        <v>118</v>
      </c>
      <c r="J81" s="655">
        <v>277.02999999999997</v>
      </c>
      <c r="K81" s="734"/>
      <c r="L81" s="748" t="str">
        <f t="shared" si="10"/>
        <v>INCLUDED</v>
      </c>
      <c r="M81" s="701">
        <f t="shared" si="16"/>
        <v>0</v>
      </c>
      <c r="N81" s="701" t="e">
        <f t="shared" si="2"/>
        <v>#VALUE!</v>
      </c>
      <c r="O81" s="749">
        <f t="shared" si="3"/>
        <v>0</v>
      </c>
      <c r="P81" s="749" t="e">
        <f t="shared" si="4"/>
        <v>#VALUE!</v>
      </c>
      <c r="Q81" s="750">
        <f>Discount!$J$36</f>
        <v>0</v>
      </c>
      <c r="R81" s="749">
        <f t="shared" si="28"/>
        <v>0</v>
      </c>
      <c r="S81" s="751">
        <f t="shared" si="29"/>
        <v>0</v>
      </c>
      <c r="T81" s="752">
        <f t="shared" si="30"/>
        <v>0</v>
      </c>
      <c r="U81" s="753"/>
      <c r="V81" s="753"/>
      <c r="W81" s="753"/>
      <c r="X81" s="753"/>
      <c r="Y81" s="753"/>
      <c r="Z81" s="754"/>
      <c r="AA81" s="754"/>
      <c r="AB81" s="754"/>
      <c r="AC81" s="754"/>
    </row>
    <row r="82" spans="1:29" s="755" customFormat="1" ht="58.5" customHeight="1">
      <c r="A82" s="657">
        <f t="shared" si="31"/>
        <v>16</v>
      </c>
      <c r="B82" s="655" t="s">
        <v>524</v>
      </c>
      <c r="C82" s="655">
        <v>100001252</v>
      </c>
      <c r="D82" s="655">
        <v>995432</v>
      </c>
      <c r="E82" s="746"/>
      <c r="F82" s="657">
        <v>18</v>
      </c>
      <c r="G82" s="747"/>
      <c r="H82" s="655" t="s">
        <v>159</v>
      </c>
      <c r="I82" s="655" t="s">
        <v>160</v>
      </c>
      <c r="J82" s="655">
        <v>18123.150000000001</v>
      </c>
      <c r="K82" s="734"/>
      <c r="L82" s="748" t="str">
        <f t="shared" si="10"/>
        <v>INCLUDED</v>
      </c>
      <c r="M82" s="701">
        <f t="shared" si="16"/>
        <v>0</v>
      </c>
      <c r="N82" s="701" t="e">
        <f t="shared" si="2"/>
        <v>#VALUE!</v>
      </c>
      <c r="O82" s="749">
        <f t="shared" si="3"/>
        <v>0</v>
      </c>
      <c r="P82" s="749" t="e">
        <f t="shared" si="4"/>
        <v>#VALUE!</v>
      </c>
      <c r="Q82" s="750">
        <f>Discount!$J$36</f>
        <v>0</v>
      </c>
      <c r="R82" s="749">
        <f t="shared" si="28"/>
        <v>0</v>
      </c>
      <c r="S82" s="751">
        <f t="shared" si="29"/>
        <v>0</v>
      </c>
      <c r="T82" s="752">
        <f t="shared" si="30"/>
        <v>0</v>
      </c>
      <c r="U82" s="753"/>
      <c r="V82" s="753"/>
      <c r="W82" s="753"/>
      <c r="X82" s="753"/>
      <c r="Y82" s="753"/>
      <c r="Z82" s="754"/>
      <c r="AA82" s="754"/>
      <c r="AB82" s="754"/>
      <c r="AC82" s="754"/>
    </row>
    <row r="83" spans="1:29" s="755" customFormat="1" ht="58.5" customHeight="1">
      <c r="A83" s="657">
        <f t="shared" si="31"/>
        <v>17</v>
      </c>
      <c r="B83" s="655" t="s">
        <v>524</v>
      </c>
      <c r="C83" s="655">
        <v>100001253</v>
      </c>
      <c r="D83" s="655">
        <v>995432</v>
      </c>
      <c r="E83" s="746"/>
      <c r="F83" s="657">
        <v>18</v>
      </c>
      <c r="G83" s="747"/>
      <c r="H83" s="655" t="s">
        <v>161</v>
      </c>
      <c r="I83" s="655" t="s">
        <v>160</v>
      </c>
      <c r="J83" s="655">
        <v>31765.14</v>
      </c>
      <c r="K83" s="734"/>
      <c r="L83" s="748" t="str">
        <f t="shared" si="10"/>
        <v>INCLUDED</v>
      </c>
      <c r="M83" s="701">
        <f t="shared" si="16"/>
        <v>0</v>
      </c>
      <c r="N83" s="701" t="e">
        <f t="shared" si="2"/>
        <v>#VALUE!</v>
      </c>
      <c r="O83" s="749">
        <f t="shared" si="3"/>
        <v>0</v>
      </c>
      <c r="P83" s="749" t="e">
        <f t="shared" si="4"/>
        <v>#VALUE!</v>
      </c>
      <c r="Q83" s="750">
        <f>Discount!$J$36</f>
        <v>0</v>
      </c>
      <c r="R83" s="749">
        <f t="shared" si="28"/>
        <v>0</v>
      </c>
      <c r="S83" s="751">
        <f t="shared" si="29"/>
        <v>0</v>
      </c>
      <c r="T83" s="752">
        <f t="shared" si="30"/>
        <v>0</v>
      </c>
      <c r="U83" s="753"/>
      <c r="V83" s="753"/>
      <c r="W83" s="753"/>
      <c r="X83" s="753"/>
      <c r="Y83" s="753"/>
      <c r="Z83" s="754"/>
      <c r="AA83" s="754"/>
      <c r="AB83" s="754"/>
      <c r="AC83" s="754"/>
    </row>
    <row r="84" spans="1:29" s="755" customFormat="1" ht="58.5" customHeight="1">
      <c r="A84" s="657">
        <f t="shared" si="31"/>
        <v>18</v>
      </c>
      <c r="B84" s="655" t="s">
        <v>524</v>
      </c>
      <c r="C84" s="655">
        <v>100001254</v>
      </c>
      <c r="D84" s="655">
        <v>995432</v>
      </c>
      <c r="E84" s="746"/>
      <c r="F84" s="657">
        <v>18</v>
      </c>
      <c r="G84" s="747"/>
      <c r="H84" s="655" t="s">
        <v>542</v>
      </c>
      <c r="I84" s="655" t="s">
        <v>160</v>
      </c>
      <c r="J84" s="655">
        <v>3000</v>
      </c>
      <c r="K84" s="734"/>
      <c r="L84" s="748" t="str">
        <f t="shared" si="10"/>
        <v>INCLUDED</v>
      </c>
      <c r="M84" s="701">
        <f t="shared" si="16"/>
        <v>0</v>
      </c>
      <c r="N84" s="701" t="e">
        <f t="shared" ref="N84:N115" si="32">L84*0.18</f>
        <v>#VALUE!</v>
      </c>
      <c r="O84" s="749">
        <f t="shared" ref="O84:O166" si="33">IF( G84="",F84*(IF(L84="Included",0,L84))/100,G84*(IF(L84="Included",0,L84)))</f>
        <v>0</v>
      </c>
      <c r="P84" s="749" t="e">
        <f t="shared" ref="P84:P115" si="34">N84-O84</f>
        <v>#VALUE!</v>
      </c>
      <c r="Q84" s="750">
        <f>Discount!$J$36</f>
        <v>0</v>
      </c>
      <c r="R84" s="749">
        <f t="shared" si="28"/>
        <v>0</v>
      </c>
      <c r="S84" s="751">
        <f t="shared" si="29"/>
        <v>0</v>
      </c>
      <c r="T84" s="752">
        <f t="shared" si="30"/>
        <v>0</v>
      </c>
      <c r="U84" s="753"/>
      <c r="V84" s="753"/>
      <c r="W84" s="753"/>
      <c r="X84" s="753"/>
      <c r="Y84" s="753"/>
      <c r="Z84" s="754"/>
      <c r="AA84" s="754"/>
      <c r="AB84" s="754"/>
      <c r="AC84" s="754"/>
    </row>
    <row r="85" spans="1:29" s="755" customFormat="1" ht="58.5" customHeight="1">
      <c r="A85" s="657">
        <f t="shared" si="31"/>
        <v>19</v>
      </c>
      <c r="B85" s="655" t="s">
        <v>525</v>
      </c>
      <c r="C85" s="655">
        <v>100001270</v>
      </c>
      <c r="D85" s="655">
        <v>995468</v>
      </c>
      <c r="E85" s="746"/>
      <c r="F85" s="657">
        <v>18</v>
      </c>
      <c r="G85" s="747"/>
      <c r="H85" s="655" t="s">
        <v>169</v>
      </c>
      <c r="I85" s="655" t="s">
        <v>124</v>
      </c>
      <c r="J85" s="655">
        <v>246</v>
      </c>
      <c r="K85" s="734"/>
      <c r="L85" s="748" t="str">
        <f t="shared" si="10"/>
        <v>INCLUDED</v>
      </c>
      <c r="M85" s="701">
        <f t="shared" si="16"/>
        <v>0</v>
      </c>
      <c r="N85" s="701" t="e">
        <f t="shared" si="32"/>
        <v>#VALUE!</v>
      </c>
      <c r="O85" s="749">
        <f t="shared" si="33"/>
        <v>0</v>
      </c>
      <c r="P85" s="749" t="e">
        <f t="shared" si="34"/>
        <v>#VALUE!</v>
      </c>
      <c r="Q85" s="750">
        <f>Discount!$J$36</f>
        <v>0</v>
      </c>
      <c r="R85" s="749">
        <f t="shared" si="28"/>
        <v>0</v>
      </c>
      <c r="S85" s="751">
        <f t="shared" si="29"/>
        <v>0</v>
      </c>
      <c r="T85" s="752">
        <f t="shared" si="30"/>
        <v>0</v>
      </c>
      <c r="U85" s="753"/>
      <c r="V85" s="753"/>
      <c r="W85" s="753"/>
      <c r="X85" s="753"/>
      <c r="Y85" s="753"/>
      <c r="Z85" s="754"/>
      <c r="AA85" s="754"/>
      <c r="AB85" s="754"/>
      <c r="AC85" s="754"/>
    </row>
    <row r="86" spans="1:29" s="755" customFormat="1" ht="58.5" customHeight="1">
      <c r="A86" s="657">
        <f t="shared" si="31"/>
        <v>20</v>
      </c>
      <c r="B86" s="655" t="s">
        <v>525</v>
      </c>
      <c r="C86" s="655">
        <v>100001272</v>
      </c>
      <c r="D86" s="655">
        <v>995468</v>
      </c>
      <c r="E86" s="746"/>
      <c r="F86" s="657">
        <v>18</v>
      </c>
      <c r="G86" s="747"/>
      <c r="H86" s="655" t="s">
        <v>543</v>
      </c>
      <c r="I86" s="655" t="s">
        <v>124</v>
      </c>
      <c r="J86" s="655">
        <v>51</v>
      </c>
      <c r="K86" s="734"/>
      <c r="L86" s="748" t="str">
        <f t="shared" si="10"/>
        <v>INCLUDED</v>
      </c>
      <c r="M86" s="701">
        <f t="shared" si="16"/>
        <v>0</v>
      </c>
      <c r="N86" s="701" t="e">
        <f t="shared" si="32"/>
        <v>#VALUE!</v>
      </c>
      <c r="O86" s="749">
        <f t="shared" si="33"/>
        <v>0</v>
      </c>
      <c r="P86" s="749" t="e">
        <f t="shared" si="34"/>
        <v>#VALUE!</v>
      </c>
      <c r="Q86" s="750">
        <f>Discount!$J$36</f>
        <v>0</v>
      </c>
      <c r="R86" s="749">
        <f t="shared" si="28"/>
        <v>0</v>
      </c>
      <c r="S86" s="751">
        <f t="shared" si="29"/>
        <v>0</v>
      </c>
      <c r="T86" s="752">
        <f t="shared" si="30"/>
        <v>0</v>
      </c>
      <c r="U86" s="753"/>
      <c r="V86" s="753"/>
      <c r="W86" s="753"/>
      <c r="X86" s="753"/>
      <c r="Y86" s="753"/>
      <c r="Z86" s="754"/>
      <c r="AA86" s="754"/>
      <c r="AB86" s="754"/>
      <c r="AC86" s="754"/>
    </row>
    <row r="87" spans="1:29" s="755" customFormat="1" ht="58.5" customHeight="1">
      <c r="A87" s="657">
        <f t="shared" si="31"/>
        <v>21</v>
      </c>
      <c r="B87" s="655" t="s">
        <v>525</v>
      </c>
      <c r="C87" s="655">
        <v>100002203</v>
      </c>
      <c r="D87" s="655">
        <v>995468</v>
      </c>
      <c r="E87" s="746"/>
      <c r="F87" s="657">
        <v>18</v>
      </c>
      <c r="G87" s="747"/>
      <c r="H87" s="655" t="s">
        <v>530</v>
      </c>
      <c r="I87" s="655" t="s">
        <v>124</v>
      </c>
      <c r="J87" s="655">
        <v>14</v>
      </c>
      <c r="K87" s="734"/>
      <c r="L87" s="748" t="str">
        <f t="shared" si="10"/>
        <v>INCLUDED</v>
      </c>
      <c r="M87" s="701">
        <f t="shared" si="16"/>
        <v>0</v>
      </c>
      <c r="N87" s="701" t="e">
        <f t="shared" si="32"/>
        <v>#VALUE!</v>
      </c>
      <c r="O87" s="749">
        <f t="shared" si="33"/>
        <v>0</v>
      </c>
      <c r="P87" s="749" t="e">
        <f t="shared" si="34"/>
        <v>#VALUE!</v>
      </c>
      <c r="Q87" s="750">
        <f>Discount!$J$36</f>
        <v>0</v>
      </c>
      <c r="R87" s="749">
        <f t="shared" si="28"/>
        <v>0</v>
      </c>
      <c r="S87" s="751">
        <f t="shared" si="29"/>
        <v>0</v>
      </c>
      <c r="T87" s="752">
        <f t="shared" si="30"/>
        <v>0</v>
      </c>
      <c r="U87" s="753"/>
      <c r="V87" s="753"/>
      <c r="W87" s="753"/>
      <c r="X87" s="753"/>
      <c r="Y87" s="753"/>
      <c r="Z87" s="754"/>
      <c r="AA87" s="754"/>
      <c r="AB87" s="754"/>
      <c r="AC87" s="754"/>
    </row>
    <row r="88" spans="1:29" s="755" customFormat="1" ht="58.5" customHeight="1">
      <c r="A88" s="657">
        <f t="shared" si="31"/>
        <v>22</v>
      </c>
      <c r="B88" s="655" t="s">
        <v>526</v>
      </c>
      <c r="C88" s="655">
        <v>100001274</v>
      </c>
      <c r="D88" s="655">
        <v>995444</v>
      </c>
      <c r="E88" s="746"/>
      <c r="F88" s="657">
        <v>18</v>
      </c>
      <c r="G88" s="747"/>
      <c r="H88" s="655" t="s">
        <v>171</v>
      </c>
      <c r="I88" s="655" t="s">
        <v>124</v>
      </c>
      <c r="J88" s="655">
        <v>311</v>
      </c>
      <c r="K88" s="734"/>
      <c r="L88" s="748" t="str">
        <f t="shared" si="10"/>
        <v>INCLUDED</v>
      </c>
      <c r="M88" s="701">
        <f t="shared" si="16"/>
        <v>0</v>
      </c>
      <c r="N88" s="701" t="e">
        <f t="shared" si="32"/>
        <v>#VALUE!</v>
      </c>
      <c r="O88" s="749">
        <f t="shared" si="33"/>
        <v>0</v>
      </c>
      <c r="P88" s="749" t="e">
        <f t="shared" si="34"/>
        <v>#VALUE!</v>
      </c>
      <c r="Q88" s="750">
        <f>Discount!$J$36</f>
        <v>0</v>
      </c>
      <c r="R88" s="749">
        <f t="shared" si="28"/>
        <v>0</v>
      </c>
      <c r="S88" s="751">
        <f t="shared" si="29"/>
        <v>0</v>
      </c>
      <c r="T88" s="752">
        <f t="shared" si="30"/>
        <v>0</v>
      </c>
      <c r="U88" s="753"/>
      <c r="V88" s="753"/>
      <c r="W88" s="753"/>
      <c r="X88" s="753"/>
      <c r="Y88" s="753"/>
      <c r="Z88" s="754"/>
      <c r="AA88" s="754"/>
      <c r="AB88" s="754"/>
      <c r="AC88" s="754"/>
    </row>
    <row r="89" spans="1:29" s="755" customFormat="1" ht="58.5" customHeight="1">
      <c r="A89" s="657">
        <f t="shared" si="31"/>
        <v>23</v>
      </c>
      <c r="B89" s="655" t="s">
        <v>526</v>
      </c>
      <c r="C89" s="655">
        <v>100001275</v>
      </c>
      <c r="D89" s="655">
        <v>995444</v>
      </c>
      <c r="E89" s="746"/>
      <c r="F89" s="657">
        <v>18</v>
      </c>
      <c r="G89" s="747"/>
      <c r="H89" s="655" t="s">
        <v>172</v>
      </c>
      <c r="I89" s="655" t="s">
        <v>124</v>
      </c>
      <c r="J89" s="655">
        <v>311</v>
      </c>
      <c r="K89" s="734"/>
      <c r="L89" s="748" t="str">
        <f t="shared" si="10"/>
        <v>INCLUDED</v>
      </c>
      <c r="M89" s="701">
        <f t="shared" si="16"/>
        <v>0</v>
      </c>
      <c r="N89" s="701" t="e">
        <f t="shared" si="32"/>
        <v>#VALUE!</v>
      </c>
      <c r="O89" s="749">
        <f t="shared" si="33"/>
        <v>0</v>
      </c>
      <c r="P89" s="749" t="e">
        <f t="shared" si="34"/>
        <v>#VALUE!</v>
      </c>
      <c r="Q89" s="750">
        <f>Discount!$J$36</f>
        <v>0</v>
      </c>
      <c r="R89" s="749">
        <f t="shared" si="28"/>
        <v>0</v>
      </c>
      <c r="S89" s="751">
        <f t="shared" si="29"/>
        <v>0</v>
      </c>
      <c r="T89" s="752">
        <f t="shared" si="30"/>
        <v>0</v>
      </c>
      <c r="U89" s="753"/>
      <c r="V89" s="753"/>
      <c r="W89" s="753"/>
      <c r="X89" s="753"/>
      <c r="Y89" s="753"/>
      <c r="Z89" s="754"/>
      <c r="AA89" s="754"/>
      <c r="AB89" s="754"/>
      <c r="AC89" s="754"/>
    </row>
    <row r="90" spans="1:29" s="755" customFormat="1" ht="58.5" customHeight="1">
      <c r="A90" s="657">
        <f t="shared" si="31"/>
        <v>24</v>
      </c>
      <c r="B90" s="655" t="s">
        <v>526</v>
      </c>
      <c r="C90" s="655">
        <v>100001276</v>
      </c>
      <c r="D90" s="655">
        <v>995444</v>
      </c>
      <c r="E90" s="746"/>
      <c r="F90" s="657">
        <v>18</v>
      </c>
      <c r="G90" s="747"/>
      <c r="H90" s="655" t="s">
        <v>173</v>
      </c>
      <c r="I90" s="655" t="s">
        <v>126</v>
      </c>
      <c r="J90" s="655">
        <v>311</v>
      </c>
      <c r="K90" s="734"/>
      <c r="L90" s="748" t="str">
        <f t="shared" si="10"/>
        <v>INCLUDED</v>
      </c>
      <c r="M90" s="701">
        <f t="shared" si="16"/>
        <v>0</v>
      </c>
      <c r="N90" s="701" t="e">
        <f t="shared" si="32"/>
        <v>#VALUE!</v>
      </c>
      <c r="O90" s="749">
        <f t="shared" si="33"/>
        <v>0</v>
      </c>
      <c r="P90" s="749" t="e">
        <f t="shared" si="34"/>
        <v>#VALUE!</v>
      </c>
      <c r="Q90" s="750">
        <f>Discount!$J$36</f>
        <v>0</v>
      </c>
      <c r="R90" s="749">
        <f t="shared" si="28"/>
        <v>0</v>
      </c>
      <c r="S90" s="751">
        <f t="shared" si="29"/>
        <v>0</v>
      </c>
      <c r="T90" s="752">
        <f t="shared" si="30"/>
        <v>0</v>
      </c>
      <c r="U90" s="753"/>
      <c r="V90" s="753"/>
      <c r="W90" s="753"/>
      <c r="X90" s="753"/>
      <c r="Y90" s="753"/>
      <c r="Z90" s="754"/>
      <c r="AA90" s="754"/>
      <c r="AB90" s="754"/>
      <c r="AC90" s="754"/>
    </row>
    <row r="91" spans="1:29" s="755" customFormat="1" ht="58.5" customHeight="1">
      <c r="A91" s="657">
        <f t="shared" si="31"/>
        <v>25</v>
      </c>
      <c r="B91" s="655" t="s">
        <v>526</v>
      </c>
      <c r="C91" s="655">
        <v>100001278</v>
      </c>
      <c r="D91" s="655">
        <v>995444</v>
      </c>
      <c r="E91" s="746"/>
      <c r="F91" s="657">
        <v>18</v>
      </c>
      <c r="G91" s="747"/>
      <c r="H91" s="655" t="s">
        <v>175</v>
      </c>
      <c r="I91" s="655" t="s">
        <v>126</v>
      </c>
      <c r="J91" s="655">
        <v>156</v>
      </c>
      <c r="K91" s="734"/>
      <c r="L91" s="748" t="str">
        <f t="shared" si="10"/>
        <v>INCLUDED</v>
      </c>
      <c r="M91" s="701">
        <f t="shared" si="16"/>
        <v>0</v>
      </c>
      <c r="N91" s="701" t="e">
        <f t="shared" si="32"/>
        <v>#VALUE!</v>
      </c>
      <c r="O91" s="749">
        <f t="shared" si="33"/>
        <v>0</v>
      </c>
      <c r="P91" s="749" t="e">
        <f t="shared" si="34"/>
        <v>#VALUE!</v>
      </c>
      <c r="Q91" s="750">
        <f>Discount!$J$36</f>
        <v>0</v>
      </c>
      <c r="R91" s="749">
        <f t="shared" si="28"/>
        <v>0</v>
      </c>
      <c r="S91" s="751">
        <f t="shared" si="29"/>
        <v>0</v>
      </c>
      <c r="T91" s="752">
        <f t="shared" si="30"/>
        <v>0</v>
      </c>
      <c r="U91" s="753"/>
      <c r="V91" s="753"/>
      <c r="W91" s="753"/>
      <c r="X91" s="753"/>
      <c r="Y91" s="753"/>
      <c r="Z91" s="754"/>
      <c r="AA91" s="754"/>
      <c r="AB91" s="754"/>
      <c r="AC91" s="754"/>
    </row>
    <row r="92" spans="1:29" s="755" customFormat="1" ht="58.5" customHeight="1">
      <c r="A92" s="657">
        <f t="shared" si="31"/>
        <v>26</v>
      </c>
      <c r="B92" s="655" t="s">
        <v>526</v>
      </c>
      <c r="C92" s="655">
        <v>100001277</v>
      </c>
      <c r="D92" s="655">
        <v>995444</v>
      </c>
      <c r="E92" s="746"/>
      <c r="F92" s="657">
        <v>18</v>
      </c>
      <c r="G92" s="747"/>
      <c r="H92" s="655" t="s">
        <v>174</v>
      </c>
      <c r="I92" s="655" t="s">
        <v>124</v>
      </c>
      <c r="J92" s="655">
        <v>311</v>
      </c>
      <c r="K92" s="734"/>
      <c r="L92" s="748" t="str">
        <f t="shared" si="10"/>
        <v>INCLUDED</v>
      </c>
      <c r="M92" s="701">
        <f t="shared" si="16"/>
        <v>0</v>
      </c>
      <c r="N92" s="701" t="e">
        <f t="shared" si="32"/>
        <v>#VALUE!</v>
      </c>
      <c r="O92" s="749">
        <f t="shared" si="33"/>
        <v>0</v>
      </c>
      <c r="P92" s="749" t="e">
        <f t="shared" si="34"/>
        <v>#VALUE!</v>
      </c>
      <c r="Q92" s="750">
        <f>Discount!$J$36</f>
        <v>0</v>
      </c>
      <c r="R92" s="749">
        <f t="shared" si="28"/>
        <v>0</v>
      </c>
      <c r="S92" s="751">
        <f t="shared" si="29"/>
        <v>0</v>
      </c>
      <c r="T92" s="752">
        <f t="shared" si="30"/>
        <v>0</v>
      </c>
      <c r="U92" s="753"/>
      <c r="V92" s="753"/>
      <c r="W92" s="753"/>
      <c r="X92" s="753"/>
      <c r="Y92" s="753"/>
      <c r="Z92" s="754"/>
      <c r="AA92" s="754"/>
      <c r="AB92" s="754"/>
      <c r="AC92" s="754"/>
    </row>
    <row r="93" spans="1:29" s="755" customFormat="1" ht="58.5" customHeight="1">
      <c r="A93" s="657">
        <f t="shared" si="31"/>
        <v>27</v>
      </c>
      <c r="B93" s="655" t="s">
        <v>526</v>
      </c>
      <c r="C93" s="655">
        <v>100007310</v>
      </c>
      <c r="D93" s="655">
        <v>995468</v>
      </c>
      <c r="E93" s="746"/>
      <c r="F93" s="657">
        <v>18</v>
      </c>
      <c r="G93" s="747"/>
      <c r="H93" s="655" t="s">
        <v>566</v>
      </c>
      <c r="I93" s="655" t="s">
        <v>124</v>
      </c>
      <c r="J93" s="655">
        <v>9931</v>
      </c>
      <c r="K93" s="734"/>
      <c r="L93" s="748" t="str">
        <f t="shared" si="10"/>
        <v>INCLUDED</v>
      </c>
      <c r="M93" s="701">
        <f t="shared" si="16"/>
        <v>0</v>
      </c>
      <c r="N93" s="701" t="e">
        <f t="shared" si="32"/>
        <v>#VALUE!</v>
      </c>
      <c r="O93" s="749">
        <f t="shared" si="33"/>
        <v>0</v>
      </c>
      <c r="P93" s="749" t="e">
        <f t="shared" si="34"/>
        <v>#VALUE!</v>
      </c>
      <c r="Q93" s="750">
        <f>Discount!$J$36</f>
        <v>0</v>
      </c>
      <c r="R93" s="749">
        <f t="shared" si="28"/>
        <v>0</v>
      </c>
      <c r="S93" s="751">
        <f t="shared" si="29"/>
        <v>0</v>
      </c>
      <c r="T93" s="752">
        <f t="shared" si="30"/>
        <v>0</v>
      </c>
      <c r="U93" s="753"/>
      <c r="V93" s="753"/>
      <c r="W93" s="753"/>
      <c r="X93" s="753"/>
      <c r="Y93" s="753"/>
      <c r="Z93" s="754"/>
      <c r="AA93" s="754"/>
      <c r="AB93" s="754"/>
      <c r="AC93" s="754"/>
    </row>
    <row r="94" spans="1:29" s="755" customFormat="1" ht="58.5" customHeight="1">
      <c r="A94" s="657">
        <f t="shared" si="31"/>
        <v>28</v>
      </c>
      <c r="B94" s="655" t="s">
        <v>527</v>
      </c>
      <c r="C94" s="655">
        <v>100001264</v>
      </c>
      <c r="D94" s="655">
        <v>995456</v>
      </c>
      <c r="E94" s="746"/>
      <c r="F94" s="657">
        <v>18</v>
      </c>
      <c r="G94" s="747"/>
      <c r="H94" s="655" t="s">
        <v>176</v>
      </c>
      <c r="I94" s="655" t="s">
        <v>160</v>
      </c>
      <c r="J94" s="655">
        <v>5000</v>
      </c>
      <c r="K94" s="734"/>
      <c r="L94" s="748" t="str">
        <f t="shared" si="10"/>
        <v>INCLUDED</v>
      </c>
      <c r="M94" s="701">
        <f t="shared" si="16"/>
        <v>0</v>
      </c>
      <c r="N94" s="701" t="e">
        <f t="shared" si="32"/>
        <v>#VALUE!</v>
      </c>
      <c r="O94" s="749">
        <f t="shared" si="33"/>
        <v>0</v>
      </c>
      <c r="P94" s="749" t="e">
        <f t="shared" si="34"/>
        <v>#VALUE!</v>
      </c>
      <c r="Q94" s="750">
        <f>Discount!$J$36</f>
        <v>0</v>
      </c>
      <c r="R94" s="749">
        <f t="shared" si="28"/>
        <v>0</v>
      </c>
      <c r="S94" s="751">
        <f t="shared" si="29"/>
        <v>0</v>
      </c>
      <c r="T94" s="752">
        <f t="shared" si="30"/>
        <v>0</v>
      </c>
      <c r="U94" s="753"/>
      <c r="V94" s="753"/>
      <c r="W94" s="753"/>
      <c r="X94" s="753"/>
      <c r="Y94" s="753"/>
      <c r="Z94" s="754"/>
      <c r="AA94" s="754"/>
      <c r="AB94" s="754"/>
      <c r="AC94" s="754"/>
    </row>
    <row r="95" spans="1:29" s="755" customFormat="1" ht="58.5" customHeight="1">
      <c r="A95" s="657">
        <f t="shared" si="31"/>
        <v>29</v>
      </c>
      <c r="B95" s="655" t="s">
        <v>527</v>
      </c>
      <c r="C95" s="655">
        <v>100001268</v>
      </c>
      <c r="D95" s="655">
        <v>995456</v>
      </c>
      <c r="E95" s="746"/>
      <c r="F95" s="657">
        <v>18</v>
      </c>
      <c r="G95" s="747"/>
      <c r="H95" s="655" t="s">
        <v>178</v>
      </c>
      <c r="I95" s="655" t="s">
        <v>160</v>
      </c>
      <c r="J95" s="655">
        <v>1000</v>
      </c>
      <c r="K95" s="734"/>
      <c r="L95" s="748" t="str">
        <f t="shared" si="10"/>
        <v>INCLUDED</v>
      </c>
      <c r="M95" s="701">
        <f t="shared" si="16"/>
        <v>0</v>
      </c>
      <c r="N95" s="701" t="e">
        <f t="shared" si="32"/>
        <v>#VALUE!</v>
      </c>
      <c r="O95" s="749">
        <f t="shared" si="33"/>
        <v>0</v>
      </c>
      <c r="P95" s="749" t="e">
        <f t="shared" si="34"/>
        <v>#VALUE!</v>
      </c>
      <c r="Q95" s="750">
        <f>Discount!$J$36</f>
        <v>0</v>
      </c>
      <c r="R95" s="749">
        <f t="shared" si="28"/>
        <v>0</v>
      </c>
      <c r="S95" s="751">
        <f t="shared" si="29"/>
        <v>0</v>
      </c>
      <c r="T95" s="752">
        <f t="shared" si="30"/>
        <v>0</v>
      </c>
      <c r="U95" s="753"/>
      <c r="V95" s="753"/>
      <c r="W95" s="753"/>
      <c r="X95" s="753"/>
      <c r="Y95" s="753"/>
      <c r="Z95" s="754"/>
      <c r="AA95" s="754"/>
      <c r="AB95" s="754"/>
      <c r="AC95" s="754"/>
    </row>
    <row r="96" spans="1:29" s="755" customFormat="1" ht="58.5" customHeight="1">
      <c r="A96" s="657">
        <f t="shared" si="31"/>
        <v>30</v>
      </c>
      <c r="B96" s="655" t="s">
        <v>527</v>
      </c>
      <c r="C96" s="655">
        <v>100001267</v>
      </c>
      <c r="D96" s="655">
        <v>995456</v>
      </c>
      <c r="E96" s="746"/>
      <c r="F96" s="657">
        <v>18</v>
      </c>
      <c r="G96" s="747"/>
      <c r="H96" s="655" t="s">
        <v>179</v>
      </c>
      <c r="I96" s="655" t="s">
        <v>160</v>
      </c>
      <c r="J96" s="655">
        <v>35</v>
      </c>
      <c r="K96" s="734"/>
      <c r="L96" s="748" t="str">
        <f t="shared" si="10"/>
        <v>INCLUDED</v>
      </c>
      <c r="M96" s="701">
        <f t="shared" si="16"/>
        <v>0</v>
      </c>
      <c r="N96" s="701" t="e">
        <f t="shared" si="32"/>
        <v>#VALUE!</v>
      </c>
      <c r="O96" s="749">
        <f t="shared" si="33"/>
        <v>0</v>
      </c>
      <c r="P96" s="749" t="e">
        <f t="shared" si="34"/>
        <v>#VALUE!</v>
      </c>
      <c r="Q96" s="750">
        <f>Discount!$J$36</f>
        <v>0</v>
      </c>
      <c r="R96" s="749">
        <f t="shared" si="28"/>
        <v>0</v>
      </c>
      <c r="S96" s="751">
        <f t="shared" si="29"/>
        <v>0</v>
      </c>
      <c r="T96" s="752">
        <f t="shared" si="30"/>
        <v>0</v>
      </c>
      <c r="U96" s="753"/>
      <c r="V96" s="753"/>
      <c r="W96" s="753"/>
      <c r="X96" s="753"/>
      <c r="Y96" s="753"/>
      <c r="Z96" s="754"/>
      <c r="AA96" s="754"/>
      <c r="AB96" s="754"/>
      <c r="AC96" s="754"/>
    </row>
    <row r="97" spans="1:29" s="755" customFormat="1" ht="58.5" customHeight="1">
      <c r="A97" s="657">
        <f t="shared" si="31"/>
        <v>31</v>
      </c>
      <c r="B97" s="655" t="s">
        <v>527</v>
      </c>
      <c r="C97" s="655">
        <v>100001265</v>
      </c>
      <c r="D97" s="655">
        <v>995456</v>
      </c>
      <c r="E97" s="746"/>
      <c r="F97" s="657">
        <v>18</v>
      </c>
      <c r="G97" s="747"/>
      <c r="H97" s="655" t="s">
        <v>177</v>
      </c>
      <c r="I97" s="655" t="s">
        <v>160</v>
      </c>
      <c r="J97" s="655">
        <v>500</v>
      </c>
      <c r="K97" s="734"/>
      <c r="L97" s="748" t="str">
        <f t="shared" si="10"/>
        <v>INCLUDED</v>
      </c>
      <c r="M97" s="701">
        <f t="shared" si="16"/>
        <v>0</v>
      </c>
      <c r="N97" s="701" t="e">
        <f t="shared" si="32"/>
        <v>#VALUE!</v>
      </c>
      <c r="O97" s="749">
        <f t="shared" si="33"/>
        <v>0</v>
      </c>
      <c r="P97" s="749" t="e">
        <f t="shared" si="34"/>
        <v>#VALUE!</v>
      </c>
      <c r="Q97" s="750">
        <f>Discount!$J$36</f>
        <v>0</v>
      </c>
      <c r="R97" s="749">
        <f t="shared" si="28"/>
        <v>0</v>
      </c>
      <c r="S97" s="751">
        <f t="shared" si="29"/>
        <v>0</v>
      </c>
      <c r="T97" s="752">
        <f t="shared" si="30"/>
        <v>0</v>
      </c>
      <c r="U97" s="753"/>
      <c r="V97" s="753"/>
      <c r="W97" s="753"/>
      <c r="X97" s="753"/>
      <c r="Y97" s="753"/>
      <c r="Z97" s="754"/>
      <c r="AA97" s="754"/>
      <c r="AB97" s="754"/>
      <c r="AC97" s="754"/>
    </row>
    <row r="98" spans="1:29" s="755" customFormat="1" ht="84" customHeight="1">
      <c r="A98" s="657">
        <f t="shared" si="31"/>
        <v>32</v>
      </c>
      <c r="B98" s="655" t="s">
        <v>591</v>
      </c>
      <c r="C98" s="655">
        <v>100059204</v>
      </c>
      <c r="D98" s="655">
        <v>995469</v>
      </c>
      <c r="E98" s="746"/>
      <c r="F98" s="657">
        <v>18</v>
      </c>
      <c r="G98" s="747"/>
      <c r="H98" s="655" t="s">
        <v>567</v>
      </c>
      <c r="I98" s="655" t="s">
        <v>127</v>
      </c>
      <c r="J98" s="655">
        <v>90.19</v>
      </c>
      <c r="K98" s="734"/>
      <c r="L98" s="748" t="str">
        <f t="shared" si="10"/>
        <v>INCLUDED</v>
      </c>
      <c r="M98" s="701">
        <f t="shared" si="16"/>
        <v>0</v>
      </c>
      <c r="N98" s="701" t="e">
        <f t="shared" si="32"/>
        <v>#VALUE!</v>
      </c>
      <c r="O98" s="749">
        <f t="shared" si="33"/>
        <v>0</v>
      </c>
      <c r="P98" s="749" t="e">
        <f t="shared" si="34"/>
        <v>#VALUE!</v>
      </c>
      <c r="Q98" s="750">
        <f>Discount!$J$36</f>
        <v>0</v>
      </c>
      <c r="R98" s="749">
        <f t="shared" si="28"/>
        <v>0</v>
      </c>
      <c r="S98" s="751">
        <f t="shared" si="29"/>
        <v>0</v>
      </c>
      <c r="T98" s="752">
        <f t="shared" si="30"/>
        <v>0</v>
      </c>
      <c r="U98" s="753"/>
      <c r="V98" s="753"/>
      <c r="W98" s="753"/>
      <c r="X98" s="753"/>
      <c r="Y98" s="753"/>
      <c r="Z98" s="754"/>
      <c r="AA98" s="754"/>
      <c r="AB98" s="754"/>
      <c r="AC98" s="754"/>
    </row>
    <row r="99" spans="1:29" s="755" customFormat="1" ht="77.25" customHeight="1">
      <c r="A99" s="657">
        <f t="shared" si="31"/>
        <v>33</v>
      </c>
      <c r="B99" s="655" t="s">
        <v>591</v>
      </c>
      <c r="C99" s="655">
        <v>100059203</v>
      </c>
      <c r="D99" s="655">
        <v>995469</v>
      </c>
      <c r="E99" s="746"/>
      <c r="F99" s="657">
        <v>18</v>
      </c>
      <c r="G99" s="747"/>
      <c r="H99" s="655" t="s">
        <v>568</v>
      </c>
      <c r="I99" s="655" t="s">
        <v>127</v>
      </c>
      <c r="J99" s="655">
        <v>90.19</v>
      </c>
      <c r="K99" s="734"/>
      <c r="L99" s="748" t="str">
        <f t="shared" si="10"/>
        <v>INCLUDED</v>
      </c>
      <c r="M99" s="701">
        <f t="shared" si="16"/>
        <v>0</v>
      </c>
      <c r="N99" s="701" t="e">
        <f t="shared" si="32"/>
        <v>#VALUE!</v>
      </c>
      <c r="O99" s="749">
        <f t="shared" si="33"/>
        <v>0</v>
      </c>
      <c r="P99" s="749" t="e">
        <f t="shared" si="34"/>
        <v>#VALUE!</v>
      </c>
      <c r="Q99" s="750">
        <f>Discount!$J$36</f>
        <v>0</v>
      </c>
      <c r="R99" s="749">
        <f t="shared" si="28"/>
        <v>0</v>
      </c>
      <c r="S99" s="751">
        <f t="shared" si="29"/>
        <v>0</v>
      </c>
      <c r="T99" s="752">
        <f t="shared" si="30"/>
        <v>0</v>
      </c>
      <c r="U99" s="753"/>
      <c r="V99" s="753"/>
      <c r="W99" s="753"/>
      <c r="X99" s="753"/>
      <c r="Y99" s="753"/>
      <c r="Z99" s="754"/>
      <c r="AA99" s="754"/>
      <c r="AB99" s="754"/>
      <c r="AC99" s="754"/>
    </row>
    <row r="100" spans="1:29" s="755" customFormat="1" ht="79.5" customHeight="1">
      <c r="A100" s="657">
        <f t="shared" si="31"/>
        <v>34</v>
      </c>
      <c r="B100" s="655" t="s">
        <v>591</v>
      </c>
      <c r="C100" s="655">
        <v>100059202</v>
      </c>
      <c r="D100" s="655">
        <v>995469</v>
      </c>
      <c r="E100" s="746"/>
      <c r="F100" s="657">
        <v>18</v>
      </c>
      <c r="G100" s="747"/>
      <c r="H100" s="655" t="s">
        <v>601</v>
      </c>
      <c r="I100" s="655" t="s">
        <v>127</v>
      </c>
      <c r="J100" s="655">
        <v>9.4600000000000009</v>
      </c>
      <c r="K100" s="734"/>
      <c r="L100" s="748" t="str">
        <f t="shared" si="10"/>
        <v>INCLUDED</v>
      </c>
      <c r="M100" s="701">
        <f t="shared" si="16"/>
        <v>0</v>
      </c>
      <c r="N100" s="701" t="e">
        <f t="shared" si="32"/>
        <v>#VALUE!</v>
      </c>
      <c r="O100" s="749">
        <f t="shared" si="33"/>
        <v>0</v>
      </c>
      <c r="P100" s="749" t="e">
        <f t="shared" si="34"/>
        <v>#VALUE!</v>
      </c>
      <c r="Q100" s="750">
        <f>Discount!$J$36</f>
        <v>0</v>
      </c>
      <c r="R100" s="749">
        <f t="shared" si="28"/>
        <v>0</v>
      </c>
      <c r="S100" s="751">
        <f t="shared" si="29"/>
        <v>0</v>
      </c>
      <c r="T100" s="752">
        <f t="shared" si="30"/>
        <v>0</v>
      </c>
      <c r="U100" s="753"/>
      <c r="V100" s="753"/>
      <c r="W100" s="753"/>
      <c r="X100" s="753"/>
      <c r="Y100" s="753"/>
      <c r="Z100" s="754"/>
      <c r="AA100" s="754"/>
      <c r="AB100" s="754"/>
      <c r="AC100" s="754"/>
    </row>
    <row r="101" spans="1:29" s="755" customFormat="1" ht="58.5" customHeight="1">
      <c r="A101" s="657">
        <f t="shared" si="31"/>
        <v>35</v>
      </c>
      <c r="B101" s="655" t="s">
        <v>591</v>
      </c>
      <c r="C101" s="655">
        <v>100044620</v>
      </c>
      <c r="D101" s="655">
        <v>995469</v>
      </c>
      <c r="E101" s="746"/>
      <c r="F101" s="657">
        <v>18</v>
      </c>
      <c r="G101" s="747"/>
      <c r="H101" s="655" t="s">
        <v>602</v>
      </c>
      <c r="I101" s="655" t="s">
        <v>127</v>
      </c>
      <c r="J101" s="655">
        <v>9.4600000000000009</v>
      </c>
      <c r="K101" s="734"/>
      <c r="L101" s="748" t="str">
        <f t="shared" si="10"/>
        <v>INCLUDED</v>
      </c>
      <c r="M101" s="701">
        <f t="shared" si="16"/>
        <v>0</v>
      </c>
      <c r="N101" s="701" t="e">
        <f t="shared" si="32"/>
        <v>#VALUE!</v>
      </c>
      <c r="O101" s="749">
        <f t="shared" si="33"/>
        <v>0</v>
      </c>
      <c r="P101" s="749" t="e">
        <f t="shared" si="34"/>
        <v>#VALUE!</v>
      </c>
      <c r="Q101" s="750">
        <f>Discount!$J$36</f>
        <v>0</v>
      </c>
      <c r="R101" s="749">
        <f t="shared" si="28"/>
        <v>0</v>
      </c>
      <c r="S101" s="751">
        <f t="shared" si="29"/>
        <v>0</v>
      </c>
      <c r="T101" s="752">
        <f t="shared" si="30"/>
        <v>0</v>
      </c>
      <c r="U101" s="753"/>
      <c r="V101" s="753"/>
      <c r="W101" s="753"/>
      <c r="X101" s="753"/>
      <c r="Y101" s="753"/>
      <c r="Z101" s="754"/>
      <c r="AA101" s="754"/>
      <c r="AB101" s="754"/>
      <c r="AC101" s="754"/>
    </row>
    <row r="102" spans="1:29" s="755" customFormat="1" ht="58.5" customHeight="1">
      <c r="A102" s="657">
        <f t="shared" si="31"/>
        <v>36</v>
      </c>
      <c r="B102" s="655" t="s">
        <v>541</v>
      </c>
      <c r="C102" s="655">
        <v>170000265</v>
      </c>
      <c r="D102" s="655">
        <v>998716</v>
      </c>
      <c r="E102" s="746"/>
      <c r="F102" s="657">
        <v>18</v>
      </c>
      <c r="G102" s="747"/>
      <c r="H102" s="655" t="s">
        <v>180</v>
      </c>
      <c r="I102" s="655" t="s">
        <v>124</v>
      </c>
      <c r="J102" s="655">
        <v>36</v>
      </c>
      <c r="K102" s="734"/>
      <c r="L102" s="748" t="str">
        <f t="shared" si="10"/>
        <v>INCLUDED</v>
      </c>
      <c r="M102" s="701">
        <f t="shared" si="16"/>
        <v>0</v>
      </c>
      <c r="N102" s="701" t="e">
        <f t="shared" si="32"/>
        <v>#VALUE!</v>
      </c>
      <c r="O102" s="749">
        <f t="shared" si="33"/>
        <v>0</v>
      </c>
      <c r="P102" s="749" t="e">
        <f t="shared" si="34"/>
        <v>#VALUE!</v>
      </c>
      <c r="Q102" s="750">
        <f>Discount!$J$36</f>
        <v>0</v>
      </c>
      <c r="R102" s="749">
        <f t="shared" si="28"/>
        <v>0</v>
      </c>
      <c r="S102" s="751">
        <f t="shared" si="29"/>
        <v>0</v>
      </c>
      <c r="T102" s="752">
        <f t="shared" si="30"/>
        <v>0</v>
      </c>
      <c r="U102" s="753"/>
      <c r="V102" s="753"/>
      <c r="W102" s="753"/>
      <c r="X102" s="753"/>
      <c r="Y102" s="753"/>
      <c r="Z102" s="754"/>
      <c r="AA102" s="754"/>
      <c r="AB102" s="754"/>
      <c r="AC102" s="754"/>
    </row>
    <row r="103" spans="1:29" s="755" customFormat="1" ht="58.5" customHeight="1">
      <c r="A103" s="657">
        <f t="shared" si="31"/>
        <v>37</v>
      </c>
      <c r="B103" s="655" t="s">
        <v>541</v>
      </c>
      <c r="C103" s="655">
        <v>170000355</v>
      </c>
      <c r="D103" s="655">
        <v>998336</v>
      </c>
      <c r="E103" s="746"/>
      <c r="F103" s="657">
        <v>18</v>
      </c>
      <c r="G103" s="747"/>
      <c r="H103" s="655" t="s">
        <v>533</v>
      </c>
      <c r="I103" s="655" t="s">
        <v>124</v>
      </c>
      <c r="J103" s="655">
        <v>1</v>
      </c>
      <c r="K103" s="734"/>
      <c r="L103" s="748" t="str">
        <f t="shared" ref="L103:L114" si="35">IF(K103=0, "INCLUDED", IF(ISERROR(J103*K103), K103, J103*K103))</f>
        <v>INCLUDED</v>
      </c>
      <c r="M103" s="701">
        <f t="shared" ref="M103:M114" si="36">IF(L103="Included",0,L103)</f>
        <v>0</v>
      </c>
      <c r="N103" s="701" t="e">
        <f t="shared" ref="N103:N114" si="37">L103*0.18</f>
        <v>#VALUE!</v>
      </c>
      <c r="O103" s="749">
        <f t="shared" ref="O103:O114" si="38">IF( G103="",F103*(IF(L103="Included",0,L103))/100,G103*(IF(L103="Included",0,L103)))</f>
        <v>0</v>
      </c>
      <c r="P103" s="749" t="e">
        <f t="shared" ref="P103:P114" si="39">N103-O103</f>
        <v>#VALUE!</v>
      </c>
      <c r="Q103" s="750">
        <f>Discount!$J$36</f>
        <v>0</v>
      </c>
      <c r="R103" s="749">
        <f t="shared" ref="R103:R114" si="40">Q103*M103</f>
        <v>0</v>
      </c>
      <c r="S103" s="751">
        <f t="shared" ref="S103:S114" si="41">IF(G103="",F103*R103/100,G103*R103)</f>
        <v>0</v>
      </c>
      <c r="T103" s="752">
        <f t="shared" ref="T103:T114" si="42">K103*J103</f>
        <v>0</v>
      </c>
      <c r="U103" s="753"/>
      <c r="V103" s="753"/>
      <c r="W103" s="753"/>
      <c r="X103" s="753"/>
      <c r="Y103" s="753"/>
      <c r="Z103" s="754"/>
      <c r="AA103" s="754"/>
      <c r="AB103" s="754"/>
      <c r="AC103" s="754"/>
    </row>
    <row r="104" spans="1:29" s="755" customFormat="1" ht="58.5" customHeight="1">
      <c r="A104" s="657">
        <f t="shared" si="31"/>
        <v>38</v>
      </c>
      <c r="B104" s="655" t="s">
        <v>541</v>
      </c>
      <c r="C104" s="655">
        <v>170000356</v>
      </c>
      <c r="D104" s="655">
        <v>998336</v>
      </c>
      <c r="E104" s="746"/>
      <c r="F104" s="657">
        <v>18</v>
      </c>
      <c r="G104" s="747"/>
      <c r="H104" s="655" t="s">
        <v>594</v>
      </c>
      <c r="I104" s="655" t="s">
        <v>124</v>
      </c>
      <c r="J104" s="655">
        <v>1</v>
      </c>
      <c r="K104" s="734"/>
      <c r="L104" s="748" t="str">
        <f t="shared" si="35"/>
        <v>INCLUDED</v>
      </c>
      <c r="M104" s="701">
        <f t="shared" si="36"/>
        <v>0</v>
      </c>
      <c r="N104" s="701" t="e">
        <f t="shared" si="37"/>
        <v>#VALUE!</v>
      </c>
      <c r="O104" s="749">
        <f t="shared" si="38"/>
        <v>0</v>
      </c>
      <c r="P104" s="749" t="e">
        <f t="shared" si="39"/>
        <v>#VALUE!</v>
      </c>
      <c r="Q104" s="750">
        <f>Discount!$J$36</f>
        <v>0</v>
      </c>
      <c r="R104" s="749">
        <f t="shared" si="40"/>
        <v>0</v>
      </c>
      <c r="S104" s="751">
        <f t="shared" si="41"/>
        <v>0</v>
      </c>
      <c r="T104" s="752">
        <f t="shared" si="42"/>
        <v>0</v>
      </c>
      <c r="U104" s="753"/>
      <c r="V104" s="753"/>
      <c r="W104" s="753"/>
      <c r="X104" s="753"/>
      <c r="Y104" s="753"/>
      <c r="Z104" s="754"/>
      <c r="AA104" s="754"/>
      <c r="AB104" s="754"/>
      <c r="AC104" s="754"/>
    </row>
    <row r="105" spans="1:29" s="755" customFormat="1" ht="58.5" customHeight="1">
      <c r="A105" s="657">
        <f t="shared" si="31"/>
        <v>39</v>
      </c>
      <c r="B105" s="655" t="s">
        <v>541</v>
      </c>
      <c r="C105" s="655">
        <v>100002882</v>
      </c>
      <c r="D105" s="655">
        <v>998336</v>
      </c>
      <c r="E105" s="746"/>
      <c r="F105" s="657">
        <v>18</v>
      </c>
      <c r="G105" s="747"/>
      <c r="H105" s="655" t="s">
        <v>534</v>
      </c>
      <c r="I105" s="655" t="s">
        <v>127</v>
      </c>
      <c r="J105" s="655">
        <v>1</v>
      </c>
      <c r="K105" s="734"/>
      <c r="L105" s="748" t="str">
        <f t="shared" si="35"/>
        <v>INCLUDED</v>
      </c>
      <c r="M105" s="701">
        <f t="shared" si="36"/>
        <v>0</v>
      </c>
      <c r="N105" s="701" t="e">
        <f t="shared" si="37"/>
        <v>#VALUE!</v>
      </c>
      <c r="O105" s="749">
        <f t="shared" si="38"/>
        <v>0</v>
      </c>
      <c r="P105" s="749" t="e">
        <f t="shared" si="39"/>
        <v>#VALUE!</v>
      </c>
      <c r="Q105" s="750">
        <f>Discount!$J$36</f>
        <v>0</v>
      </c>
      <c r="R105" s="749">
        <f t="shared" si="40"/>
        <v>0</v>
      </c>
      <c r="S105" s="751">
        <f t="shared" si="41"/>
        <v>0</v>
      </c>
      <c r="T105" s="752">
        <f t="shared" si="42"/>
        <v>0</v>
      </c>
      <c r="U105" s="753"/>
      <c r="V105" s="753"/>
      <c r="W105" s="753"/>
      <c r="X105" s="753"/>
      <c r="Y105" s="753"/>
      <c r="Z105" s="754"/>
      <c r="AA105" s="754"/>
      <c r="AB105" s="754"/>
      <c r="AC105" s="754"/>
    </row>
    <row r="106" spans="1:29" s="755" customFormat="1" ht="58.5" customHeight="1">
      <c r="A106" s="657">
        <f t="shared" si="31"/>
        <v>40</v>
      </c>
      <c r="B106" s="655" t="s">
        <v>592</v>
      </c>
      <c r="C106" s="655">
        <v>100001283</v>
      </c>
      <c r="D106" s="655">
        <v>995444</v>
      </c>
      <c r="E106" s="746"/>
      <c r="F106" s="657">
        <v>18</v>
      </c>
      <c r="G106" s="747"/>
      <c r="H106" s="655" t="s">
        <v>507</v>
      </c>
      <c r="I106" s="655" t="s">
        <v>126</v>
      </c>
      <c r="J106" s="655">
        <v>3</v>
      </c>
      <c r="K106" s="734"/>
      <c r="L106" s="748" t="str">
        <f t="shared" si="35"/>
        <v>INCLUDED</v>
      </c>
      <c r="M106" s="701">
        <f t="shared" si="36"/>
        <v>0</v>
      </c>
      <c r="N106" s="701" t="e">
        <f t="shared" si="37"/>
        <v>#VALUE!</v>
      </c>
      <c r="O106" s="749">
        <f t="shared" si="38"/>
        <v>0</v>
      </c>
      <c r="P106" s="749" t="e">
        <f t="shared" si="39"/>
        <v>#VALUE!</v>
      </c>
      <c r="Q106" s="750">
        <f>Discount!$J$36</f>
        <v>0</v>
      </c>
      <c r="R106" s="749">
        <f t="shared" si="40"/>
        <v>0</v>
      </c>
      <c r="S106" s="751">
        <f t="shared" si="41"/>
        <v>0</v>
      </c>
      <c r="T106" s="752">
        <f t="shared" si="42"/>
        <v>0</v>
      </c>
      <c r="U106" s="753"/>
      <c r="V106" s="753"/>
      <c r="W106" s="753"/>
      <c r="X106" s="753"/>
      <c r="Y106" s="753"/>
      <c r="Z106" s="754"/>
      <c r="AA106" s="754"/>
      <c r="AB106" s="754"/>
      <c r="AC106" s="754"/>
    </row>
    <row r="107" spans="1:29" s="755" customFormat="1" ht="58.5" customHeight="1">
      <c r="A107" s="657">
        <f t="shared" si="31"/>
        <v>41</v>
      </c>
      <c r="B107" s="655" t="s">
        <v>592</v>
      </c>
      <c r="C107" s="655">
        <v>100001282</v>
      </c>
      <c r="D107" s="655">
        <v>995444</v>
      </c>
      <c r="E107" s="746"/>
      <c r="F107" s="657">
        <v>18</v>
      </c>
      <c r="G107" s="747"/>
      <c r="H107" s="655" t="s">
        <v>506</v>
      </c>
      <c r="I107" s="655" t="s">
        <v>124</v>
      </c>
      <c r="J107" s="656">
        <v>5</v>
      </c>
      <c r="K107" s="734"/>
      <c r="L107" s="748" t="str">
        <f t="shared" si="35"/>
        <v>INCLUDED</v>
      </c>
      <c r="M107" s="701">
        <f t="shared" si="36"/>
        <v>0</v>
      </c>
      <c r="N107" s="701" t="e">
        <f t="shared" si="37"/>
        <v>#VALUE!</v>
      </c>
      <c r="O107" s="749">
        <f t="shared" si="38"/>
        <v>0</v>
      </c>
      <c r="P107" s="749" t="e">
        <f t="shared" si="39"/>
        <v>#VALUE!</v>
      </c>
      <c r="Q107" s="750">
        <f>Discount!$J$36</f>
        <v>0</v>
      </c>
      <c r="R107" s="749">
        <f t="shared" si="40"/>
        <v>0</v>
      </c>
      <c r="S107" s="751">
        <f t="shared" si="41"/>
        <v>0</v>
      </c>
      <c r="T107" s="752">
        <f t="shared" si="42"/>
        <v>0</v>
      </c>
      <c r="U107" s="753"/>
      <c r="V107" s="753"/>
      <c r="W107" s="753"/>
      <c r="X107" s="753"/>
      <c r="Y107" s="753"/>
      <c r="Z107" s="754"/>
      <c r="AA107" s="754"/>
      <c r="AB107" s="754"/>
      <c r="AC107" s="754"/>
    </row>
    <row r="108" spans="1:29" s="755" customFormat="1" ht="58.5" customHeight="1">
      <c r="A108" s="657">
        <f t="shared" si="31"/>
        <v>42</v>
      </c>
      <c r="B108" s="655" t="s">
        <v>560</v>
      </c>
      <c r="C108" s="655">
        <v>100056468</v>
      </c>
      <c r="D108" s="655">
        <v>998335</v>
      </c>
      <c r="E108" s="746"/>
      <c r="F108" s="657">
        <v>18</v>
      </c>
      <c r="G108" s="747"/>
      <c r="H108" s="655" t="s">
        <v>535</v>
      </c>
      <c r="I108" s="655" t="s">
        <v>118</v>
      </c>
      <c r="J108" s="655">
        <v>1941</v>
      </c>
      <c r="K108" s="734"/>
      <c r="L108" s="748" t="str">
        <f t="shared" si="35"/>
        <v>INCLUDED</v>
      </c>
      <c r="M108" s="701">
        <f t="shared" si="36"/>
        <v>0</v>
      </c>
      <c r="N108" s="701" t="e">
        <f t="shared" si="37"/>
        <v>#VALUE!</v>
      </c>
      <c r="O108" s="749">
        <f t="shared" si="38"/>
        <v>0</v>
      </c>
      <c r="P108" s="749" t="e">
        <f t="shared" si="39"/>
        <v>#VALUE!</v>
      </c>
      <c r="Q108" s="750">
        <f>Discount!$J$36</f>
        <v>0</v>
      </c>
      <c r="R108" s="749">
        <f t="shared" si="40"/>
        <v>0</v>
      </c>
      <c r="S108" s="751">
        <f t="shared" si="41"/>
        <v>0</v>
      </c>
      <c r="T108" s="752">
        <f t="shared" si="42"/>
        <v>0</v>
      </c>
      <c r="U108" s="753"/>
      <c r="V108" s="753"/>
      <c r="W108" s="753"/>
      <c r="X108" s="753"/>
      <c r="Y108" s="753"/>
      <c r="Z108" s="754"/>
      <c r="AA108" s="754"/>
      <c r="AB108" s="754"/>
      <c r="AC108" s="754"/>
    </row>
    <row r="109" spans="1:29" s="755" customFormat="1" ht="58.5" customHeight="1">
      <c r="A109" s="657">
        <f t="shared" si="31"/>
        <v>43</v>
      </c>
      <c r="B109" s="655" t="s">
        <v>560</v>
      </c>
      <c r="C109" s="655">
        <v>100056469</v>
      </c>
      <c r="D109" s="655">
        <v>998335</v>
      </c>
      <c r="E109" s="746"/>
      <c r="F109" s="657">
        <v>18</v>
      </c>
      <c r="G109" s="747"/>
      <c r="H109" s="655" t="s">
        <v>536</v>
      </c>
      <c r="I109" s="655" t="s">
        <v>127</v>
      </c>
      <c r="J109" s="655">
        <v>242</v>
      </c>
      <c r="K109" s="734"/>
      <c r="L109" s="748" t="str">
        <f t="shared" si="35"/>
        <v>INCLUDED</v>
      </c>
      <c r="M109" s="701">
        <f t="shared" si="36"/>
        <v>0</v>
      </c>
      <c r="N109" s="701" t="e">
        <f t="shared" si="37"/>
        <v>#VALUE!</v>
      </c>
      <c r="O109" s="749">
        <f t="shared" si="38"/>
        <v>0</v>
      </c>
      <c r="P109" s="749" t="e">
        <f t="shared" si="39"/>
        <v>#VALUE!</v>
      </c>
      <c r="Q109" s="750">
        <f>Discount!$J$36</f>
        <v>0</v>
      </c>
      <c r="R109" s="749">
        <f t="shared" si="40"/>
        <v>0</v>
      </c>
      <c r="S109" s="751">
        <f t="shared" si="41"/>
        <v>0</v>
      </c>
      <c r="T109" s="752">
        <f t="shared" si="42"/>
        <v>0</v>
      </c>
      <c r="U109" s="753"/>
      <c r="V109" s="753"/>
      <c r="W109" s="753"/>
      <c r="X109" s="753"/>
      <c r="Y109" s="753"/>
      <c r="Z109" s="754"/>
      <c r="AA109" s="754"/>
      <c r="AB109" s="754"/>
      <c r="AC109" s="754"/>
    </row>
    <row r="110" spans="1:29" s="755" customFormat="1" ht="58.5" customHeight="1">
      <c r="A110" s="657">
        <f t="shared" si="31"/>
        <v>44</v>
      </c>
      <c r="B110" s="655" t="s">
        <v>560</v>
      </c>
      <c r="C110" s="655">
        <v>100056471</v>
      </c>
      <c r="D110" s="655">
        <v>998335</v>
      </c>
      <c r="E110" s="746"/>
      <c r="F110" s="657">
        <v>18</v>
      </c>
      <c r="G110" s="747"/>
      <c r="H110" s="655" t="s">
        <v>538</v>
      </c>
      <c r="I110" s="655" t="s">
        <v>124</v>
      </c>
      <c r="J110" s="655">
        <v>2367</v>
      </c>
      <c r="K110" s="734"/>
      <c r="L110" s="748" t="str">
        <f t="shared" ref="L110:L111" si="43">IF(K110=0, "INCLUDED", IF(ISERROR(J110*K110), K110, J110*K110))</f>
        <v>INCLUDED</v>
      </c>
      <c r="M110" s="701">
        <f t="shared" ref="M110:M111" si="44">IF(L110="Included",0,L110)</f>
        <v>0</v>
      </c>
      <c r="N110" s="701" t="e">
        <f t="shared" ref="N110:N111" si="45">L110*0.18</f>
        <v>#VALUE!</v>
      </c>
      <c r="O110" s="749">
        <f t="shared" ref="O110:O111" si="46">IF( G110="",F110*(IF(L110="Included",0,L110))/100,G110*(IF(L110="Included",0,L110)))</f>
        <v>0</v>
      </c>
      <c r="P110" s="749" t="e">
        <f t="shared" ref="P110:P111" si="47">N110-O110</f>
        <v>#VALUE!</v>
      </c>
      <c r="Q110" s="750">
        <f>Discount!$J$36</f>
        <v>0</v>
      </c>
      <c r="R110" s="749">
        <f t="shared" ref="R110:R111" si="48">Q110*M110</f>
        <v>0</v>
      </c>
      <c r="S110" s="751">
        <f t="shared" ref="S110:S111" si="49">IF(G110="",F110*R110/100,G110*R110)</f>
        <v>0</v>
      </c>
      <c r="T110" s="752">
        <f t="shared" ref="T110:T111" si="50">K110*J110</f>
        <v>0</v>
      </c>
      <c r="U110" s="753"/>
      <c r="V110" s="753"/>
      <c r="W110" s="753"/>
      <c r="X110" s="753"/>
      <c r="Y110" s="753"/>
      <c r="Z110" s="754"/>
      <c r="AA110" s="754"/>
      <c r="AB110" s="754"/>
      <c r="AC110" s="754"/>
    </row>
    <row r="111" spans="1:29" s="755" customFormat="1" ht="58.5" customHeight="1">
      <c r="A111" s="657">
        <f t="shared" si="31"/>
        <v>45</v>
      </c>
      <c r="B111" s="655" t="s">
        <v>560</v>
      </c>
      <c r="C111" s="655">
        <v>100056472</v>
      </c>
      <c r="D111" s="655">
        <v>998335</v>
      </c>
      <c r="E111" s="746"/>
      <c r="F111" s="657">
        <v>18</v>
      </c>
      <c r="G111" s="747"/>
      <c r="H111" s="655" t="s">
        <v>539</v>
      </c>
      <c r="I111" s="655" t="s">
        <v>124</v>
      </c>
      <c r="J111" s="656">
        <v>5643</v>
      </c>
      <c r="K111" s="734"/>
      <c r="L111" s="748" t="str">
        <f t="shared" si="43"/>
        <v>INCLUDED</v>
      </c>
      <c r="M111" s="701">
        <f t="shared" si="44"/>
        <v>0</v>
      </c>
      <c r="N111" s="701" t="e">
        <f t="shared" si="45"/>
        <v>#VALUE!</v>
      </c>
      <c r="O111" s="749">
        <f t="shared" si="46"/>
        <v>0</v>
      </c>
      <c r="P111" s="749" t="e">
        <f t="shared" si="47"/>
        <v>#VALUE!</v>
      </c>
      <c r="Q111" s="750">
        <f>Discount!$J$36</f>
        <v>0</v>
      </c>
      <c r="R111" s="749">
        <f t="shared" si="48"/>
        <v>0</v>
      </c>
      <c r="S111" s="751">
        <f t="shared" si="49"/>
        <v>0</v>
      </c>
      <c r="T111" s="752">
        <f t="shared" si="50"/>
        <v>0</v>
      </c>
      <c r="U111" s="753"/>
      <c r="V111" s="753"/>
      <c r="W111" s="753"/>
      <c r="X111" s="753"/>
      <c r="Y111" s="753"/>
      <c r="Z111" s="754"/>
      <c r="AA111" s="754"/>
      <c r="AB111" s="754"/>
      <c r="AC111" s="754"/>
    </row>
    <row r="112" spans="1:29" s="755" customFormat="1" ht="58.5" customHeight="1">
      <c r="A112" s="657">
        <f t="shared" si="31"/>
        <v>46</v>
      </c>
      <c r="B112" s="655" t="s">
        <v>560</v>
      </c>
      <c r="C112" s="655">
        <v>100056473</v>
      </c>
      <c r="D112" s="655">
        <v>998335</v>
      </c>
      <c r="E112" s="746"/>
      <c r="F112" s="657">
        <v>18</v>
      </c>
      <c r="G112" s="747"/>
      <c r="H112" s="655" t="s">
        <v>540</v>
      </c>
      <c r="I112" s="655" t="s">
        <v>124</v>
      </c>
      <c r="J112" s="655">
        <v>286</v>
      </c>
      <c r="K112" s="734"/>
      <c r="L112" s="748" t="str">
        <f t="shared" si="35"/>
        <v>INCLUDED</v>
      </c>
      <c r="M112" s="701">
        <f t="shared" si="36"/>
        <v>0</v>
      </c>
      <c r="N112" s="701" t="e">
        <f t="shared" si="37"/>
        <v>#VALUE!</v>
      </c>
      <c r="O112" s="749">
        <f t="shared" si="38"/>
        <v>0</v>
      </c>
      <c r="P112" s="749" t="e">
        <f t="shared" si="39"/>
        <v>#VALUE!</v>
      </c>
      <c r="Q112" s="750">
        <f>Discount!$J$36</f>
        <v>0</v>
      </c>
      <c r="R112" s="749">
        <f t="shared" si="40"/>
        <v>0</v>
      </c>
      <c r="S112" s="751">
        <f t="shared" si="41"/>
        <v>0</v>
      </c>
      <c r="T112" s="752">
        <f t="shared" si="42"/>
        <v>0</v>
      </c>
      <c r="U112" s="753"/>
      <c r="V112" s="753"/>
      <c r="W112" s="753"/>
      <c r="X112" s="753"/>
      <c r="Y112" s="753"/>
      <c r="Z112" s="754"/>
      <c r="AA112" s="754"/>
      <c r="AB112" s="754"/>
      <c r="AC112" s="754"/>
    </row>
    <row r="113" spans="1:29" s="755" customFormat="1" ht="58.5" customHeight="1">
      <c r="A113" s="657">
        <f t="shared" si="31"/>
        <v>47</v>
      </c>
      <c r="B113" s="655" t="s">
        <v>560</v>
      </c>
      <c r="C113" s="655">
        <v>100056470</v>
      </c>
      <c r="D113" s="655">
        <v>998335</v>
      </c>
      <c r="E113" s="746"/>
      <c r="F113" s="657">
        <v>18</v>
      </c>
      <c r="G113" s="747"/>
      <c r="H113" s="655" t="s">
        <v>537</v>
      </c>
      <c r="I113" s="655" t="s">
        <v>124</v>
      </c>
      <c r="J113" s="655">
        <v>1602</v>
      </c>
      <c r="K113" s="734"/>
      <c r="L113" s="748" t="str">
        <f t="shared" si="35"/>
        <v>INCLUDED</v>
      </c>
      <c r="M113" s="701">
        <f t="shared" si="36"/>
        <v>0</v>
      </c>
      <c r="N113" s="701" t="e">
        <f t="shared" si="37"/>
        <v>#VALUE!</v>
      </c>
      <c r="O113" s="749">
        <f t="shared" si="38"/>
        <v>0</v>
      </c>
      <c r="P113" s="749" t="e">
        <f t="shared" si="39"/>
        <v>#VALUE!</v>
      </c>
      <c r="Q113" s="750">
        <f>Discount!$J$36</f>
        <v>0</v>
      </c>
      <c r="R113" s="749">
        <f t="shared" si="40"/>
        <v>0</v>
      </c>
      <c r="S113" s="751">
        <f t="shared" si="41"/>
        <v>0</v>
      </c>
      <c r="T113" s="752">
        <f t="shared" si="42"/>
        <v>0</v>
      </c>
      <c r="U113" s="753"/>
      <c r="V113" s="753"/>
      <c r="W113" s="753"/>
      <c r="X113" s="753"/>
      <c r="Y113" s="753"/>
      <c r="Z113" s="754"/>
      <c r="AA113" s="754"/>
      <c r="AB113" s="754"/>
      <c r="AC113" s="754"/>
    </row>
    <row r="114" spans="1:29" s="755" customFormat="1" ht="58.5" customHeight="1">
      <c r="A114" s="657">
        <f t="shared" si="31"/>
        <v>48</v>
      </c>
      <c r="B114" s="655" t="s">
        <v>560</v>
      </c>
      <c r="C114" s="655">
        <v>100008186</v>
      </c>
      <c r="D114" s="655">
        <v>996511</v>
      </c>
      <c r="E114" s="746"/>
      <c r="F114" s="657">
        <v>5</v>
      </c>
      <c r="G114" s="747"/>
      <c r="H114" s="655" t="s">
        <v>595</v>
      </c>
      <c r="I114" s="655" t="s">
        <v>118</v>
      </c>
      <c r="J114" s="655">
        <v>101</v>
      </c>
      <c r="K114" s="734"/>
      <c r="L114" s="748" t="str">
        <f t="shared" si="35"/>
        <v>INCLUDED</v>
      </c>
      <c r="M114" s="701">
        <f t="shared" si="36"/>
        <v>0</v>
      </c>
      <c r="N114" s="701" t="e">
        <f t="shared" si="37"/>
        <v>#VALUE!</v>
      </c>
      <c r="O114" s="749">
        <f t="shared" si="38"/>
        <v>0</v>
      </c>
      <c r="P114" s="749" t="e">
        <f t="shared" si="39"/>
        <v>#VALUE!</v>
      </c>
      <c r="Q114" s="750">
        <f>Discount!$J$36</f>
        <v>0</v>
      </c>
      <c r="R114" s="749">
        <f t="shared" si="40"/>
        <v>0</v>
      </c>
      <c r="S114" s="751">
        <f t="shared" si="41"/>
        <v>0</v>
      </c>
      <c r="T114" s="752">
        <f t="shared" si="42"/>
        <v>0</v>
      </c>
      <c r="U114" s="753"/>
      <c r="V114" s="753"/>
      <c r="W114" s="753"/>
      <c r="X114" s="753"/>
      <c r="Y114" s="753"/>
      <c r="Z114" s="754"/>
      <c r="AA114" s="754"/>
      <c r="AB114" s="754"/>
      <c r="AC114" s="754"/>
    </row>
    <row r="115" spans="1:29" s="755" customFormat="1" ht="58.5" customHeight="1">
      <c r="A115" s="657">
        <f t="shared" si="31"/>
        <v>49</v>
      </c>
      <c r="B115" s="655" t="s">
        <v>561</v>
      </c>
      <c r="C115" s="655">
        <v>100023085</v>
      </c>
      <c r="D115" s="655">
        <v>995455</v>
      </c>
      <c r="E115" s="746"/>
      <c r="F115" s="657">
        <v>18</v>
      </c>
      <c r="G115" s="747"/>
      <c r="H115" s="655" t="s">
        <v>181</v>
      </c>
      <c r="I115" s="655" t="s">
        <v>182</v>
      </c>
      <c r="J115" s="655">
        <v>1</v>
      </c>
      <c r="K115" s="734"/>
      <c r="L115" s="748" t="str">
        <f t="shared" si="10"/>
        <v>INCLUDED</v>
      </c>
      <c r="M115" s="701">
        <f t="shared" si="16"/>
        <v>0</v>
      </c>
      <c r="N115" s="701" t="e">
        <f t="shared" si="32"/>
        <v>#VALUE!</v>
      </c>
      <c r="O115" s="749">
        <f t="shared" si="33"/>
        <v>0</v>
      </c>
      <c r="P115" s="749" t="e">
        <f t="shared" si="34"/>
        <v>#VALUE!</v>
      </c>
      <c r="Q115" s="750">
        <f>Discount!$J$36</f>
        <v>0</v>
      </c>
      <c r="R115" s="749">
        <f t="shared" si="28"/>
        <v>0</v>
      </c>
      <c r="S115" s="751">
        <f t="shared" si="29"/>
        <v>0</v>
      </c>
      <c r="T115" s="752">
        <f t="shared" si="30"/>
        <v>0</v>
      </c>
      <c r="U115" s="753"/>
      <c r="V115" s="753"/>
      <c r="W115" s="753"/>
      <c r="X115" s="753"/>
      <c r="Y115" s="753"/>
      <c r="Z115" s="754"/>
      <c r="AA115" s="754"/>
      <c r="AB115" s="754"/>
      <c r="AC115" s="754"/>
    </row>
    <row r="116" spans="1:29" s="755" customFormat="1" ht="58.5" customHeight="1">
      <c r="A116" s="652" t="s">
        <v>576</v>
      </c>
      <c r="B116" s="742" t="s">
        <v>589</v>
      </c>
      <c r="C116" s="652"/>
      <c r="D116" s="652"/>
      <c r="E116" s="652"/>
      <c r="F116" s="652"/>
      <c r="G116" s="652"/>
      <c r="H116" s="652"/>
      <c r="I116" s="652"/>
      <c r="J116" s="652"/>
      <c r="K116" s="652"/>
      <c r="L116" s="652"/>
      <c r="M116" s="701"/>
      <c r="N116" s="701"/>
      <c r="O116" s="749"/>
      <c r="P116" s="749"/>
      <c r="Q116" s="750"/>
      <c r="R116" s="749"/>
      <c r="S116" s="751"/>
      <c r="T116" s="752"/>
      <c r="U116" s="753"/>
      <c r="V116" s="753"/>
      <c r="W116" s="753"/>
      <c r="X116" s="753"/>
      <c r="Y116" s="753"/>
      <c r="Z116" s="754"/>
      <c r="AA116" s="754"/>
      <c r="AB116" s="754"/>
      <c r="AC116" s="754"/>
    </row>
    <row r="117" spans="1:29" s="755" customFormat="1" ht="58.5" customHeight="1">
      <c r="A117" s="657">
        <v>1</v>
      </c>
      <c r="B117" s="655" t="s">
        <v>528</v>
      </c>
      <c r="C117" s="655">
        <v>100002672</v>
      </c>
      <c r="D117" s="655">
        <v>998344</v>
      </c>
      <c r="E117" s="746"/>
      <c r="F117" s="657">
        <v>18</v>
      </c>
      <c r="G117" s="747"/>
      <c r="H117" s="655" t="s">
        <v>532</v>
      </c>
      <c r="I117" s="655" t="s">
        <v>127</v>
      </c>
      <c r="J117" s="655">
        <v>14.42</v>
      </c>
      <c r="K117" s="734"/>
      <c r="L117" s="748" t="str">
        <f t="shared" ref="L117:L165" si="51">IF(K117=0, "INCLUDED", IF(ISERROR(J117*K117), K117, J117*K117))</f>
        <v>INCLUDED</v>
      </c>
      <c r="M117" s="701">
        <f t="shared" ref="M117:M165" si="52">IF(L117="Included",0,L117)</f>
        <v>0</v>
      </c>
      <c r="N117" s="701" t="e">
        <f t="shared" ref="N117:N165" si="53">L117*0.18</f>
        <v>#VALUE!</v>
      </c>
      <c r="O117" s="749">
        <f t="shared" ref="O117:O165" si="54">IF( G117="",F117*(IF(L117="Included",0,L117))/100,G117*(IF(L117="Included",0,L117)))</f>
        <v>0</v>
      </c>
      <c r="P117" s="749" t="e">
        <f t="shared" ref="P117:P165" si="55">N117-O117</f>
        <v>#VALUE!</v>
      </c>
      <c r="Q117" s="750">
        <f>Discount!$J$36</f>
        <v>0</v>
      </c>
      <c r="R117" s="749">
        <f t="shared" ref="R117:R165" si="56">Q117*M117</f>
        <v>0</v>
      </c>
      <c r="S117" s="751">
        <f t="shared" ref="S117:S165" si="57">IF(G117="",F117*R117/100,G117*R117)</f>
        <v>0</v>
      </c>
      <c r="T117" s="752">
        <f t="shared" ref="T117:T165" si="58">K117*J117</f>
        <v>0</v>
      </c>
      <c r="U117" s="753"/>
      <c r="V117" s="753"/>
      <c r="W117" s="753"/>
      <c r="X117" s="753"/>
      <c r="Y117" s="753"/>
      <c r="Z117" s="754"/>
      <c r="AA117" s="754"/>
      <c r="AB117" s="754"/>
      <c r="AC117" s="754"/>
    </row>
    <row r="118" spans="1:29" s="755" customFormat="1" ht="58.5" customHeight="1">
      <c r="A118" s="657">
        <f>A117+1</f>
        <v>2</v>
      </c>
      <c r="B118" s="655" t="s">
        <v>528</v>
      </c>
      <c r="C118" s="655">
        <v>100002638</v>
      </c>
      <c r="D118" s="655">
        <v>998344</v>
      </c>
      <c r="E118" s="746"/>
      <c r="F118" s="657">
        <v>18</v>
      </c>
      <c r="G118" s="747"/>
      <c r="H118" s="655" t="s">
        <v>531</v>
      </c>
      <c r="I118" s="655" t="s">
        <v>127</v>
      </c>
      <c r="J118" s="655">
        <v>3.14</v>
      </c>
      <c r="K118" s="734"/>
      <c r="L118" s="748" t="str">
        <f t="shared" si="51"/>
        <v>INCLUDED</v>
      </c>
      <c r="M118" s="701">
        <f t="shared" si="52"/>
        <v>0</v>
      </c>
      <c r="N118" s="701" t="e">
        <f t="shared" si="53"/>
        <v>#VALUE!</v>
      </c>
      <c r="O118" s="749">
        <f t="shared" si="54"/>
        <v>0</v>
      </c>
      <c r="P118" s="749" t="e">
        <f t="shared" si="55"/>
        <v>#VALUE!</v>
      </c>
      <c r="Q118" s="750">
        <f>Discount!$J$36</f>
        <v>0</v>
      </c>
      <c r="R118" s="749">
        <f t="shared" si="56"/>
        <v>0</v>
      </c>
      <c r="S118" s="751">
        <f t="shared" si="57"/>
        <v>0</v>
      </c>
      <c r="T118" s="752">
        <f t="shared" si="58"/>
        <v>0</v>
      </c>
      <c r="U118" s="753"/>
      <c r="V118" s="753"/>
      <c r="W118" s="753"/>
      <c r="X118" s="753"/>
      <c r="Y118" s="753"/>
      <c r="Z118" s="754"/>
      <c r="AA118" s="754"/>
      <c r="AB118" s="754"/>
      <c r="AC118" s="754"/>
    </row>
    <row r="119" spans="1:29" s="755" customFormat="1" ht="58.5" customHeight="1">
      <c r="A119" s="657">
        <f t="shared" ref="A119:A165" si="59">A118+1</f>
        <v>3</v>
      </c>
      <c r="B119" s="655" t="s">
        <v>528</v>
      </c>
      <c r="C119" s="655">
        <v>100001243</v>
      </c>
      <c r="D119" s="655">
        <v>998344</v>
      </c>
      <c r="E119" s="746"/>
      <c r="F119" s="657">
        <v>18</v>
      </c>
      <c r="G119" s="747"/>
      <c r="H119" s="655" t="s">
        <v>562</v>
      </c>
      <c r="I119" s="655" t="s">
        <v>127</v>
      </c>
      <c r="J119" s="655">
        <v>81.64</v>
      </c>
      <c r="K119" s="734"/>
      <c r="L119" s="748" t="str">
        <f t="shared" si="51"/>
        <v>INCLUDED</v>
      </c>
      <c r="M119" s="701">
        <f t="shared" si="52"/>
        <v>0</v>
      </c>
      <c r="N119" s="701" t="e">
        <f t="shared" si="53"/>
        <v>#VALUE!</v>
      </c>
      <c r="O119" s="749">
        <f t="shared" si="54"/>
        <v>0</v>
      </c>
      <c r="P119" s="749" t="e">
        <f t="shared" si="55"/>
        <v>#VALUE!</v>
      </c>
      <c r="Q119" s="750">
        <f>Discount!$J$36</f>
        <v>0</v>
      </c>
      <c r="R119" s="749">
        <f t="shared" si="56"/>
        <v>0</v>
      </c>
      <c r="S119" s="751">
        <f t="shared" si="57"/>
        <v>0</v>
      </c>
      <c r="T119" s="752">
        <f t="shared" si="58"/>
        <v>0</v>
      </c>
      <c r="U119" s="753"/>
      <c r="V119" s="753"/>
      <c r="W119" s="753"/>
      <c r="X119" s="753"/>
      <c r="Y119" s="753"/>
      <c r="Z119" s="754"/>
      <c r="AA119" s="754"/>
      <c r="AB119" s="754"/>
      <c r="AC119" s="754"/>
    </row>
    <row r="120" spans="1:29" s="755" customFormat="1" ht="58.5" customHeight="1">
      <c r="A120" s="657">
        <f t="shared" si="59"/>
        <v>4</v>
      </c>
      <c r="B120" s="655" t="s">
        <v>521</v>
      </c>
      <c r="C120" s="655">
        <v>100001244</v>
      </c>
      <c r="D120" s="655">
        <v>998342</v>
      </c>
      <c r="E120" s="746"/>
      <c r="F120" s="657">
        <v>18</v>
      </c>
      <c r="G120" s="747"/>
      <c r="H120" s="655" t="s">
        <v>157</v>
      </c>
      <c r="I120" s="655" t="s">
        <v>124</v>
      </c>
      <c r="J120" s="655">
        <v>3</v>
      </c>
      <c r="K120" s="734"/>
      <c r="L120" s="748" t="str">
        <f t="shared" si="51"/>
        <v>INCLUDED</v>
      </c>
      <c r="M120" s="701">
        <f t="shared" si="52"/>
        <v>0</v>
      </c>
      <c r="N120" s="701" t="e">
        <f t="shared" si="53"/>
        <v>#VALUE!</v>
      </c>
      <c r="O120" s="749">
        <f t="shared" si="54"/>
        <v>0</v>
      </c>
      <c r="P120" s="749" t="e">
        <f t="shared" si="55"/>
        <v>#VALUE!</v>
      </c>
      <c r="Q120" s="750">
        <f>Discount!$J$36</f>
        <v>0</v>
      </c>
      <c r="R120" s="749">
        <f t="shared" si="56"/>
        <v>0</v>
      </c>
      <c r="S120" s="751">
        <f t="shared" si="57"/>
        <v>0</v>
      </c>
      <c r="T120" s="752">
        <f t="shared" si="58"/>
        <v>0</v>
      </c>
      <c r="U120" s="753"/>
      <c r="V120" s="753"/>
      <c r="W120" s="753"/>
      <c r="X120" s="753"/>
      <c r="Y120" s="753"/>
      <c r="Z120" s="754"/>
      <c r="AA120" s="754"/>
      <c r="AB120" s="754"/>
      <c r="AC120" s="754"/>
    </row>
    <row r="121" spans="1:29" s="755" customFormat="1" ht="58.5" customHeight="1">
      <c r="A121" s="657">
        <f t="shared" si="59"/>
        <v>5</v>
      </c>
      <c r="B121" s="655" t="s">
        <v>521</v>
      </c>
      <c r="C121" s="655">
        <v>100001245</v>
      </c>
      <c r="D121" s="655">
        <v>998342</v>
      </c>
      <c r="E121" s="746"/>
      <c r="F121" s="657">
        <v>18</v>
      </c>
      <c r="G121" s="747"/>
      <c r="H121" s="655" t="s">
        <v>158</v>
      </c>
      <c r="I121" s="655" t="s">
        <v>124</v>
      </c>
      <c r="J121" s="655">
        <v>10</v>
      </c>
      <c r="K121" s="734"/>
      <c r="L121" s="748" t="str">
        <f t="shared" si="51"/>
        <v>INCLUDED</v>
      </c>
      <c r="M121" s="701">
        <f t="shared" si="52"/>
        <v>0</v>
      </c>
      <c r="N121" s="701" t="e">
        <f t="shared" si="53"/>
        <v>#VALUE!</v>
      </c>
      <c r="O121" s="749">
        <f t="shared" si="54"/>
        <v>0</v>
      </c>
      <c r="P121" s="749" t="e">
        <f t="shared" si="55"/>
        <v>#VALUE!</v>
      </c>
      <c r="Q121" s="750">
        <f>Discount!$J$36</f>
        <v>0</v>
      </c>
      <c r="R121" s="749">
        <f t="shared" si="56"/>
        <v>0</v>
      </c>
      <c r="S121" s="751">
        <f t="shared" si="57"/>
        <v>0</v>
      </c>
      <c r="T121" s="752">
        <f t="shared" si="58"/>
        <v>0</v>
      </c>
      <c r="U121" s="753"/>
      <c r="V121" s="753"/>
      <c r="W121" s="753"/>
      <c r="X121" s="753"/>
      <c r="Y121" s="753"/>
      <c r="Z121" s="754"/>
      <c r="AA121" s="754"/>
      <c r="AB121" s="754"/>
      <c r="AC121" s="754"/>
    </row>
    <row r="122" spans="1:29" s="755" customFormat="1" ht="58.5" customHeight="1">
      <c r="A122" s="657">
        <f t="shared" si="59"/>
        <v>6</v>
      </c>
      <c r="B122" s="655" t="s">
        <v>521</v>
      </c>
      <c r="C122" s="655">
        <v>100001246</v>
      </c>
      <c r="D122" s="655">
        <v>998342</v>
      </c>
      <c r="E122" s="746"/>
      <c r="F122" s="657">
        <v>18</v>
      </c>
      <c r="G122" s="747"/>
      <c r="H122" s="655" t="s">
        <v>569</v>
      </c>
      <c r="I122" s="655" t="s">
        <v>124</v>
      </c>
      <c r="J122" s="655">
        <v>15</v>
      </c>
      <c r="K122" s="734"/>
      <c r="L122" s="748" t="str">
        <f t="shared" si="51"/>
        <v>INCLUDED</v>
      </c>
      <c r="M122" s="701">
        <f t="shared" si="52"/>
        <v>0</v>
      </c>
      <c r="N122" s="701" t="e">
        <f t="shared" si="53"/>
        <v>#VALUE!</v>
      </c>
      <c r="O122" s="749">
        <f t="shared" si="54"/>
        <v>0</v>
      </c>
      <c r="P122" s="749" t="e">
        <f t="shared" si="55"/>
        <v>#VALUE!</v>
      </c>
      <c r="Q122" s="750">
        <f>Discount!$J$36</f>
        <v>0</v>
      </c>
      <c r="R122" s="749">
        <f t="shared" si="56"/>
        <v>0</v>
      </c>
      <c r="S122" s="751">
        <f t="shared" si="57"/>
        <v>0</v>
      </c>
      <c r="T122" s="752">
        <f t="shared" si="58"/>
        <v>0</v>
      </c>
      <c r="U122" s="753"/>
      <c r="V122" s="753"/>
      <c r="W122" s="753"/>
      <c r="X122" s="753"/>
      <c r="Y122" s="753"/>
      <c r="Z122" s="754"/>
      <c r="AA122" s="754"/>
      <c r="AB122" s="754"/>
      <c r="AC122" s="754"/>
    </row>
    <row r="123" spans="1:29" s="755" customFormat="1" ht="58.5" customHeight="1">
      <c r="A123" s="657">
        <f t="shared" si="59"/>
        <v>7</v>
      </c>
      <c r="B123" s="655" t="s">
        <v>522</v>
      </c>
      <c r="C123" s="655">
        <v>100001255</v>
      </c>
      <c r="D123" s="655">
        <v>995433</v>
      </c>
      <c r="E123" s="746"/>
      <c r="F123" s="657">
        <v>18</v>
      </c>
      <c r="G123" s="747"/>
      <c r="H123" s="655" t="s">
        <v>162</v>
      </c>
      <c r="I123" s="655" t="s">
        <v>160</v>
      </c>
      <c r="J123" s="743">
        <v>9487.27</v>
      </c>
      <c r="K123" s="734"/>
      <c r="L123" s="748" t="str">
        <f t="shared" si="51"/>
        <v>INCLUDED</v>
      </c>
      <c r="M123" s="701">
        <f t="shared" si="52"/>
        <v>0</v>
      </c>
      <c r="N123" s="701" t="e">
        <f t="shared" si="53"/>
        <v>#VALUE!</v>
      </c>
      <c r="O123" s="749">
        <f t="shared" si="54"/>
        <v>0</v>
      </c>
      <c r="P123" s="749" t="e">
        <f t="shared" si="55"/>
        <v>#VALUE!</v>
      </c>
      <c r="Q123" s="750">
        <f>Discount!$J$36</f>
        <v>0</v>
      </c>
      <c r="R123" s="749">
        <f t="shared" si="56"/>
        <v>0</v>
      </c>
      <c r="S123" s="751">
        <f t="shared" si="57"/>
        <v>0</v>
      </c>
      <c r="T123" s="752">
        <f t="shared" si="58"/>
        <v>0</v>
      </c>
      <c r="U123" s="753"/>
      <c r="V123" s="753"/>
      <c r="W123" s="753"/>
      <c r="X123" s="753"/>
      <c r="Y123" s="753"/>
      <c r="Z123" s="754"/>
      <c r="AA123" s="754"/>
      <c r="AB123" s="754"/>
      <c r="AC123" s="754"/>
    </row>
    <row r="124" spans="1:29" s="755" customFormat="1" ht="58.5" customHeight="1">
      <c r="A124" s="657">
        <f t="shared" si="59"/>
        <v>8</v>
      </c>
      <c r="B124" s="655" t="s">
        <v>522</v>
      </c>
      <c r="C124" s="655">
        <v>100001256</v>
      </c>
      <c r="D124" s="655">
        <v>995433</v>
      </c>
      <c r="E124" s="746"/>
      <c r="F124" s="657">
        <v>18</v>
      </c>
      <c r="G124" s="747"/>
      <c r="H124" s="655" t="s">
        <v>163</v>
      </c>
      <c r="I124" s="655" t="s">
        <v>160</v>
      </c>
      <c r="J124" s="655">
        <v>440.25</v>
      </c>
      <c r="K124" s="734"/>
      <c r="L124" s="748" t="str">
        <f t="shared" si="51"/>
        <v>INCLUDED</v>
      </c>
      <c r="M124" s="701">
        <f t="shared" si="52"/>
        <v>0</v>
      </c>
      <c r="N124" s="701" t="e">
        <f t="shared" si="53"/>
        <v>#VALUE!</v>
      </c>
      <c r="O124" s="749">
        <f t="shared" si="54"/>
        <v>0</v>
      </c>
      <c r="P124" s="749" t="e">
        <f t="shared" si="55"/>
        <v>#VALUE!</v>
      </c>
      <c r="Q124" s="750">
        <f>Discount!$J$36</f>
        <v>0</v>
      </c>
      <c r="R124" s="749">
        <f t="shared" si="56"/>
        <v>0</v>
      </c>
      <c r="S124" s="751">
        <f t="shared" si="57"/>
        <v>0</v>
      </c>
      <c r="T124" s="752">
        <f t="shared" si="58"/>
        <v>0</v>
      </c>
      <c r="U124" s="753"/>
      <c r="V124" s="753"/>
      <c r="W124" s="753"/>
      <c r="X124" s="753"/>
      <c r="Y124" s="753"/>
      <c r="Z124" s="754"/>
      <c r="AA124" s="754"/>
      <c r="AB124" s="754"/>
      <c r="AC124" s="754"/>
    </row>
    <row r="125" spans="1:29" s="755" customFormat="1" ht="58.5" customHeight="1">
      <c r="A125" s="657">
        <f t="shared" si="59"/>
        <v>9</v>
      </c>
      <c r="B125" s="655" t="s">
        <v>522</v>
      </c>
      <c r="C125" s="655">
        <v>100001257</v>
      </c>
      <c r="D125" s="655">
        <v>995433</v>
      </c>
      <c r="E125" s="746"/>
      <c r="F125" s="657">
        <v>18</v>
      </c>
      <c r="G125" s="747"/>
      <c r="H125" s="655" t="s">
        <v>164</v>
      </c>
      <c r="I125" s="655" t="s">
        <v>160</v>
      </c>
      <c r="J125" s="655">
        <v>12235.64</v>
      </c>
      <c r="K125" s="734"/>
      <c r="L125" s="748" t="str">
        <f t="shared" si="51"/>
        <v>INCLUDED</v>
      </c>
      <c r="M125" s="701">
        <f t="shared" si="52"/>
        <v>0</v>
      </c>
      <c r="N125" s="701" t="e">
        <f t="shared" si="53"/>
        <v>#VALUE!</v>
      </c>
      <c r="O125" s="749">
        <f t="shared" si="54"/>
        <v>0</v>
      </c>
      <c r="P125" s="749" t="e">
        <f t="shared" si="55"/>
        <v>#VALUE!</v>
      </c>
      <c r="Q125" s="750">
        <f>Discount!$J$36</f>
        <v>0</v>
      </c>
      <c r="R125" s="749">
        <f t="shared" si="56"/>
        <v>0</v>
      </c>
      <c r="S125" s="751">
        <f t="shared" si="57"/>
        <v>0</v>
      </c>
      <c r="T125" s="752">
        <f t="shared" si="58"/>
        <v>0</v>
      </c>
      <c r="U125" s="753"/>
      <c r="V125" s="753"/>
      <c r="W125" s="753"/>
      <c r="X125" s="753"/>
      <c r="Y125" s="753"/>
      <c r="Z125" s="754"/>
      <c r="AA125" s="754"/>
      <c r="AB125" s="754"/>
      <c r="AC125" s="754"/>
    </row>
    <row r="126" spans="1:29" s="755" customFormat="1" ht="58.5" customHeight="1">
      <c r="A126" s="657">
        <f t="shared" si="59"/>
        <v>10</v>
      </c>
      <c r="B126" s="655" t="s">
        <v>522</v>
      </c>
      <c r="C126" s="655">
        <v>100001258</v>
      </c>
      <c r="D126" s="655">
        <v>995433</v>
      </c>
      <c r="E126" s="746"/>
      <c r="F126" s="657">
        <v>18</v>
      </c>
      <c r="G126" s="747"/>
      <c r="H126" s="655" t="s">
        <v>563</v>
      </c>
      <c r="I126" s="655" t="s">
        <v>160</v>
      </c>
      <c r="J126" s="655">
        <v>737.13</v>
      </c>
      <c r="K126" s="734"/>
      <c r="L126" s="748" t="str">
        <f t="shared" si="51"/>
        <v>INCLUDED</v>
      </c>
      <c r="M126" s="701">
        <f t="shared" si="52"/>
        <v>0</v>
      </c>
      <c r="N126" s="701" t="e">
        <f t="shared" si="53"/>
        <v>#VALUE!</v>
      </c>
      <c r="O126" s="749">
        <f t="shared" si="54"/>
        <v>0</v>
      </c>
      <c r="P126" s="749" t="e">
        <f t="shared" si="55"/>
        <v>#VALUE!</v>
      </c>
      <c r="Q126" s="750">
        <f>Discount!$J$36</f>
        <v>0</v>
      </c>
      <c r="R126" s="749">
        <f t="shared" si="56"/>
        <v>0</v>
      </c>
      <c r="S126" s="751">
        <f t="shared" si="57"/>
        <v>0</v>
      </c>
      <c r="T126" s="752">
        <f t="shared" si="58"/>
        <v>0</v>
      </c>
      <c r="U126" s="753"/>
      <c r="V126" s="753"/>
      <c r="W126" s="753"/>
      <c r="X126" s="753"/>
      <c r="Y126" s="753"/>
      <c r="Z126" s="754"/>
      <c r="AA126" s="754"/>
      <c r="AB126" s="754"/>
      <c r="AC126" s="754"/>
    </row>
    <row r="127" spans="1:29" s="755" customFormat="1" ht="58.5" customHeight="1">
      <c r="A127" s="657">
        <f t="shared" si="59"/>
        <v>11</v>
      </c>
      <c r="B127" s="655" t="s">
        <v>522</v>
      </c>
      <c r="C127" s="655">
        <v>100001259</v>
      </c>
      <c r="D127" s="655">
        <v>995433</v>
      </c>
      <c r="E127" s="746"/>
      <c r="F127" s="657">
        <v>18</v>
      </c>
      <c r="G127" s="747"/>
      <c r="H127" s="655" t="s">
        <v>564</v>
      </c>
      <c r="I127" s="655" t="s">
        <v>160</v>
      </c>
      <c r="J127" s="655">
        <v>1228.55</v>
      </c>
      <c r="K127" s="734"/>
      <c r="L127" s="748" t="str">
        <f t="shared" si="51"/>
        <v>INCLUDED</v>
      </c>
      <c r="M127" s="701">
        <f t="shared" si="52"/>
        <v>0</v>
      </c>
      <c r="N127" s="701" t="e">
        <f t="shared" si="53"/>
        <v>#VALUE!</v>
      </c>
      <c r="O127" s="749">
        <f t="shared" si="54"/>
        <v>0</v>
      </c>
      <c r="P127" s="749" t="e">
        <f t="shared" si="55"/>
        <v>#VALUE!</v>
      </c>
      <c r="Q127" s="750">
        <f>Discount!$J$36</f>
        <v>0</v>
      </c>
      <c r="R127" s="749">
        <f t="shared" si="56"/>
        <v>0</v>
      </c>
      <c r="S127" s="751">
        <f t="shared" si="57"/>
        <v>0</v>
      </c>
      <c r="T127" s="752">
        <f t="shared" si="58"/>
        <v>0</v>
      </c>
      <c r="U127" s="753"/>
      <c r="V127" s="753"/>
      <c r="W127" s="753"/>
      <c r="X127" s="753"/>
      <c r="Y127" s="753"/>
      <c r="Z127" s="754"/>
      <c r="AA127" s="754"/>
      <c r="AB127" s="754"/>
      <c r="AC127" s="754"/>
    </row>
    <row r="128" spans="1:29" s="755" customFormat="1" ht="58.5" customHeight="1">
      <c r="A128" s="657">
        <f t="shared" si="59"/>
        <v>12</v>
      </c>
      <c r="B128" s="655" t="s">
        <v>522</v>
      </c>
      <c r="C128" s="655">
        <v>100001260</v>
      </c>
      <c r="D128" s="655">
        <v>995454</v>
      </c>
      <c r="E128" s="746"/>
      <c r="F128" s="657">
        <v>18</v>
      </c>
      <c r="G128" s="747"/>
      <c r="H128" s="655" t="s">
        <v>165</v>
      </c>
      <c r="I128" s="655" t="s">
        <v>160</v>
      </c>
      <c r="J128" s="655">
        <v>4236.07</v>
      </c>
      <c r="K128" s="734"/>
      <c r="L128" s="748" t="str">
        <f t="shared" si="51"/>
        <v>INCLUDED</v>
      </c>
      <c r="M128" s="701">
        <f t="shared" si="52"/>
        <v>0</v>
      </c>
      <c r="N128" s="701" t="e">
        <f t="shared" si="53"/>
        <v>#VALUE!</v>
      </c>
      <c r="O128" s="749">
        <f t="shared" si="54"/>
        <v>0</v>
      </c>
      <c r="P128" s="749" t="e">
        <f t="shared" si="55"/>
        <v>#VALUE!</v>
      </c>
      <c r="Q128" s="750">
        <f>Discount!$J$36</f>
        <v>0</v>
      </c>
      <c r="R128" s="749">
        <f t="shared" si="56"/>
        <v>0</v>
      </c>
      <c r="S128" s="751">
        <f t="shared" si="57"/>
        <v>0</v>
      </c>
      <c r="T128" s="752">
        <f t="shared" si="58"/>
        <v>0</v>
      </c>
      <c r="U128" s="753"/>
      <c r="V128" s="753"/>
      <c r="W128" s="753"/>
      <c r="X128" s="753"/>
      <c r="Y128" s="753"/>
      <c r="Z128" s="754"/>
      <c r="AA128" s="754"/>
      <c r="AB128" s="754"/>
      <c r="AC128" s="754"/>
    </row>
    <row r="129" spans="1:29" s="755" customFormat="1" ht="58.5" customHeight="1">
      <c r="A129" s="657">
        <f t="shared" si="59"/>
        <v>13</v>
      </c>
      <c r="B129" s="655" t="s">
        <v>522</v>
      </c>
      <c r="C129" s="655">
        <v>100001261</v>
      </c>
      <c r="D129" s="655">
        <v>995454</v>
      </c>
      <c r="E129" s="746"/>
      <c r="F129" s="657">
        <v>18</v>
      </c>
      <c r="G129" s="747"/>
      <c r="H129" s="655" t="s">
        <v>166</v>
      </c>
      <c r="I129" s="655" t="s">
        <v>160</v>
      </c>
      <c r="J129" s="655">
        <v>496.01</v>
      </c>
      <c r="K129" s="734"/>
      <c r="L129" s="748" t="str">
        <f t="shared" si="51"/>
        <v>INCLUDED</v>
      </c>
      <c r="M129" s="701">
        <f t="shared" si="52"/>
        <v>0</v>
      </c>
      <c r="N129" s="701" t="e">
        <f t="shared" si="53"/>
        <v>#VALUE!</v>
      </c>
      <c r="O129" s="749">
        <f t="shared" si="54"/>
        <v>0</v>
      </c>
      <c r="P129" s="749" t="e">
        <f t="shared" si="55"/>
        <v>#VALUE!</v>
      </c>
      <c r="Q129" s="750">
        <f>Discount!$J$36</f>
        <v>0</v>
      </c>
      <c r="R129" s="749">
        <f t="shared" si="56"/>
        <v>0</v>
      </c>
      <c r="S129" s="751">
        <f t="shared" si="57"/>
        <v>0</v>
      </c>
      <c r="T129" s="752">
        <f t="shared" si="58"/>
        <v>0</v>
      </c>
      <c r="U129" s="753"/>
      <c r="V129" s="753"/>
      <c r="W129" s="753"/>
      <c r="X129" s="753"/>
      <c r="Y129" s="753"/>
      <c r="Z129" s="754"/>
      <c r="AA129" s="754"/>
      <c r="AB129" s="754"/>
      <c r="AC129" s="754"/>
    </row>
    <row r="130" spans="1:29" s="755" customFormat="1" ht="58.5" customHeight="1">
      <c r="A130" s="657">
        <f t="shared" si="59"/>
        <v>14</v>
      </c>
      <c r="B130" s="655" t="s">
        <v>522</v>
      </c>
      <c r="C130" s="655">
        <v>100001262</v>
      </c>
      <c r="D130" s="655">
        <v>995454</v>
      </c>
      <c r="E130" s="746"/>
      <c r="F130" s="657">
        <v>18</v>
      </c>
      <c r="G130" s="747"/>
      <c r="H130" s="655" t="s">
        <v>167</v>
      </c>
      <c r="I130" s="655" t="s">
        <v>118</v>
      </c>
      <c r="J130" s="655">
        <v>334.86</v>
      </c>
      <c r="K130" s="734"/>
      <c r="L130" s="748" t="str">
        <f t="shared" si="51"/>
        <v>INCLUDED</v>
      </c>
      <c r="M130" s="701">
        <f t="shared" si="52"/>
        <v>0</v>
      </c>
      <c r="N130" s="701" t="e">
        <f t="shared" si="53"/>
        <v>#VALUE!</v>
      </c>
      <c r="O130" s="749">
        <f t="shared" si="54"/>
        <v>0</v>
      </c>
      <c r="P130" s="749" t="e">
        <f t="shared" si="55"/>
        <v>#VALUE!</v>
      </c>
      <c r="Q130" s="750">
        <f>Discount!$J$36</f>
        <v>0</v>
      </c>
      <c r="R130" s="749">
        <f t="shared" si="56"/>
        <v>0</v>
      </c>
      <c r="S130" s="751">
        <f t="shared" si="57"/>
        <v>0</v>
      </c>
      <c r="T130" s="752">
        <f t="shared" si="58"/>
        <v>0</v>
      </c>
      <c r="U130" s="753"/>
      <c r="V130" s="753"/>
      <c r="W130" s="753"/>
      <c r="X130" s="753"/>
      <c r="Y130" s="753"/>
      <c r="Z130" s="754"/>
      <c r="AA130" s="754"/>
      <c r="AB130" s="754"/>
      <c r="AC130" s="754"/>
    </row>
    <row r="131" spans="1:29" s="755" customFormat="1" ht="58.5" customHeight="1">
      <c r="A131" s="657">
        <f t="shared" si="59"/>
        <v>15</v>
      </c>
      <c r="B131" s="655" t="s">
        <v>522</v>
      </c>
      <c r="C131" s="655">
        <v>100003118</v>
      </c>
      <c r="D131" s="655">
        <v>995468</v>
      </c>
      <c r="E131" s="746"/>
      <c r="F131" s="657">
        <v>18</v>
      </c>
      <c r="G131" s="747"/>
      <c r="H131" s="655" t="s">
        <v>529</v>
      </c>
      <c r="I131" s="655" t="s">
        <v>118</v>
      </c>
      <c r="J131" s="655">
        <v>109.61</v>
      </c>
      <c r="K131" s="734"/>
      <c r="L131" s="748" t="str">
        <f t="shared" si="51"/>
        <v>INCLUDED</v>
      </c>
      <c r="M131" s="701">
        <f t="shared" si="52"/>
        <v>0</v>
      </c>
      <c r="N131" s="701" t="e">
        <f t="shared" si="53"/>
        <v>#VALUE!</v>
      </c>
      <c r="O131" s="749">
        <f t="shared" si="54"/>
        <v>0</v>
      </c>
      <c r="P131" s="749" t="e">
        <f t="shared" si="55"/>
        <v>#VALUE!</v>
      </c>
      <c r="Q131" s="750">
        <f>Discount!$J$36</f>
        <v>0</v>
      </c>
      <c r="R131" s="749">
        <f t="shared" si="56"/>
        <v>0</v>
      </c>
      <c r="S131" s="751">
        <f t="shared" si="57"/>
        <v>0</v>
      </c>
      <c r="T131" s="752">
        <f t="shared" si="58"/>
        <v>0</v>
      </c>
      <c r="U131" s="753"/>
      <c r="V131" s="753"/>
      <c r="W131" s="753"/>
      <c r="X131" s="753"/>
      <c r="Y131" s="753"/>
      <c r="Z131" s="754"/>
      <c r="AA131" s="754"/>
      <c r="AB131" s="754"/>
      <c r="AC131" s="754"/>
    </row>
    <row r="132" spans="1:29" s="755" customFormat="1" ht="65.25" customHeight="1">
      <c r="A132" s="657">
        <f t="shared" si="59"/>
        <v>16</v>
      </c>
      <c r="B132" s="655" t="s">
        <v>523</v>
      </c>
      <c r="C132" s="655">
        <v>100001248</v>
      </c>
      <c r="D132" s="655">
        <v>995455</v>
      </c>
      <c r="E132" s="746"/>
      <c r="F132" s="657">
        <v>18</v>
      </c>
      <c r="G132" s="747"/>
      <c r="H132" s="655" t="s">
        <v>168</v>
      </c>
      <c r="I132" s="655" t="s">
        <v>118</v>
      </c>
      <c r="J132" s="655">
        <v>2444.4</v>
      </c>
      <c r="K132" s="734"/>
      <c r="L132" s="748" t="str">
        <f t="shared" si="51"/>
        <v>INCLUDED</v>
      </c>
      <c r="M132" s="701">
        <f t="shared" si="52"/>
        <v>0</v>
      </c>
      <c r="N132" s="701" t="e">
        <f t="shared" si="53"/>
        <v>#VALUE!</v>
      </c>
      <c r="O132" s="749">
        <f t="shared" si="54"/>
        <v>0</v>
      </c>
      <c r="P132" s="749" t="e">
        <f t="shared" si="55"/>
        <v>#VALUE!</v>
      </c>
      <c r="Q132" s="750">
        <f>Discount!$J$36</f>
        <v>0</v>
      </c>
      <c r="R132" s="749">
        <f t="shared" si="56"/>
        <v>0</v>
      </c>
      <c r="S132" s="751">
        <f t="shared" si="57"/>
        <v>0</v>
      </c>
      <c r="T132" s="752">
        <f t="shared" si="58"/>
        <v>0</v>
      </c>
      <c r="U132" s="753"/>
      <c r="V132" s="753"/>
      <c r="W132" s="753"/>
      <c r="X132" s="753"/>
      <c r="Y132" s="753"/>
      <c r="Z132" s="754"/>
      <c r="AA132" s="754"/>
      <c r="AB132" s="754"/>
      <c r="AC132" s="754"/>
    </row>
    <row r="133" spans="1:29" s="755" customFormat="1" ht="58.5" customHeight="1">
      <c r="A133" s="657">
        <f t="shared" si="59"/>
        <v>17</v>
      </c>
      <c r="B133" s="655" t="s">
        <v>523</v>
      </c>
      <c r="C133" s="655">
        <v>100059037</v>
      </c>
      <c r="D133" s="655">
        <v>995455</v>
      </c>
      <c r="E133" s="746"/>
      <c r="F133" s="657">
        <v>18</v>
      </c>
      <c r="G133" s="747"/>
      <c r="H133" s="655" t="s">
        <v>565</v>
      </c>
      <c r="I133" s="655" t="s">
        <v>118</v>
      </c>
      <c r="J133" s="655">
        <v>271.60000000000002</v>
      </c>
      <c r="K133" s="734"/>
      <c r="L133" s="748" t="str">
        <f t="shared" si="51"/>
        <v>INCLUDED</v>
      </c>
      <c r="M133" s="701">
        <f t="shared" si="52"/>
        <v>0</v>
      </c>
      <c r="N133" s="701" t="e">
        <f t="shared" si="53"/>
        <v>#VALUE!</v>
      </c>
      <c r="O133" s="749">
        <f t="shared" si="54"/>
        <v>0</v>
      </c>
      <c r="P133" s="749" t="e">
        <f t="shared" si="55"/>
        <v>#VALUE!</v>
      </c>
      <c r="Q133" s="750">
        <f>Discount!$J$36</f>
        <v>0</v>
      </c>
      <c r="R133" s="749">
        <f t="shared" si="56"/>
        <v>0</v>
      </c>
      <c r="S133" s="751">
        <f t="shared" si="57"/>
        <v>0</v>
      </c>
      <c r="T133" s="752">
        <f t="shared" si="58"/>
        <v>0</v>
      </c>
      <c r="U133" s="753"/>
      <c r="V133" s="753"/>
      <c r="W133" s="753"/>
      <c r="X133" s="753"/>
      <c r="Y133" s="753"/>
      <c r="Z133" s="754"/>
      <c r="AA133" s="754"/>
      <c r="AB133" s="754"/>
      <c r="AC133" s="754"/>
    </row>
    <row r="134" spans="1:29" s="755" customFormat="1" ht="58.5" customHeight="1">
      <c r="A134" s="657">
        <f t="shared" si="59"/>
        <v>18</v>
      </c>
      <c r="B134" s="655" t="s">
        <v>524</v>
      </c>
      <c r="C134" s="655">
        <v>100001252</v>
      </c>
      <c r="D134" s="655">
        <v>995432</v>
      </c>
      <c r="E134" s="746"/>
      <c r="F134" s="657">
        <v>18</v>
      </c>
      <c r="G134" s="747"/>
      <c r="H134" s="655" t="s">
        <v>159</v>
      </c>
      <c r="I134" s="655" t="s">
        <v>160</v>
      </c>
      <c r="J134" s="655">
        <v>28165</v>
      </c>
      <c r="K134" s="734"/>
      <c r="L134" s="748" t="str">
        <f t="shared" si="51"/>
        <v>INCLUDED</v>
      </c>
      <c r="M134" s="701">
        <f t="shared" si="52"/>
        <v>0</v>
      </c>
      <c r="N134" s="701" t="e">
        <f t="shared" si="53"/>
        <v>#VALUE!</v>
      </c>
      <c r="O134" s="749">
        <f t="shared" si="54"/>
        <v>0</v>
      </c>
      <c r="P134" s="749" t="e">
        <f t="shared" si="55"/>
        <v>#VALUE!</v>
      </c>
      <c r="Q134" s="750">
        <f>Discount!$J$36</f>
        <v>0</v>
      </c>
      <c r="R134" s="749">
        <f t="shared" si="56"/>
        <v>0</v>
      </c>
      <c r="S134" s="751">
        <f t="shared" si="57"/>
        <v>0</v>
      </c>
      <c r="T134" s="752">
        <f t="shared" si="58"/>
        <v>0</v>
      </c>
      <c r="U134" s="753"/>
      <c r="V134" s="753"/>
      <c r="W134" s="753"/>
      <c r="X134" s="753"/>
      <c r="Y134" s="753"/>
      <c r="Z134" s="754"/>
      <c r="AA134" s="754"/>
      <c r="AB134" s="754"/>
      <c r="AC134" s="754"/>
    </row>
    <row r="135" spans="1:29" s="755" customFormat="1" ht="58.5" customHeight="1">
      <c r="A135" s="657">
        <f t="shared" si="59"/>
        <v>19</v>
      </c>
      <c r="B135" s="655" t="s">
        <v>524</v>
      </c>
      <c r="C135" s="655">
        <v>100001253</v>
      </c>
      <c r="D135" s="655">
        <v>995432</v>
      </c>
      <c r="E135" s="746"/>
      <c r="F135" s="657">
        <v>18</v>
      </c>
      <c r="G135" s="747"/>
      <c r="H135" s="655" t="s">
        <v>161</v>
      </c>
      <c r="I135" s="655" t="s">
        <v>160</v>
      </c>
      <c r="J135" s="655">
        <v>52307.09</v>
      </c>
      <c r="K135" s="734"/>
      <c r="L135" s="748" t="str">
        <f t="shared" si="51"/>
        <v>INCLUDED</v>
      </c>
      <c r="M135" s="701">
        <f t="shared" si="52"/>
        <v>0</v>
      </c>
      <c r="N135" s="701" t="e">
        <f t="shared" si="53"/>
        <v>#VALUE!</v>
      </c>
      <c r="O135" s="749">
        <f t="shared" si="54"/>
        <v>0</v>
      </c>
      <c r="P135" s="749" t="e">
        <f t="shared" si="55"/>
        <v>#VALUE!</v>
      </c>
      <c r="Q135" s="750">
        <f>Discount!$J$36</f>
        <v>0</v>
      </c>
      <c r="R135" s="749">
        <f t="shared" si="56"/>
        <v>0</v>
      </c>
      <c r="S135" s="751">
        <f t="shared" si="57"/>
        <v>0</v>
      </c>
      <c r="T135" s="752">
        <f t="shared" si="58"/>
        <v>0</v>
      </c>
      <c r="U135" s="753"/>
      <c r="V135" s="753"/>
      <c r="W135" s="753"/>
      <c r="X135" s="753"/>
      <c r="Y135" s="753"/>
      <c r="Z135" s="754"/>
      <c r="AA135" s="754"/>
      <c r="AB135" s="754"/>
      <c r="AC135" s="754"/>
    </row>
    <row r="136" spans="1:29" s="755" customFormat="1" ht="58.5" customHeight="1">
      <c r="A136" s="657">
        <f t="shared" si="59"/>
        <v>20</v>
      </c>
      <c r="B136" s="655" t="s">
        <v>524</v>
      </c>
      <c r="C136" s="655">
        <v>100001254</v>
      </c>
      <c r="D136" s="655">
        <v>995432</v>
      </c>
      <c r="E136" s="746"/>
      <c r="F136" s="657">
        <v>18</v>
      </c>
      <c r="G136" s="747"/>
      <c r="H136" s="655" t="s">
        <v>542</v>
      </c>
      <c r="I136" s="655" t="s">
        <v>160</v>
      </c>
      <c r="J136" s="655">
        <v>3000</v>
      </c>
      <c r="K136" s="734"/>
      <c r="L136" s="748" t="str">
        <f t="shared" si="51"/>
        <v>INCLUDED</v>
      </c>
      <c r="M136" s="701">
        <f t="shared" si="52"/>
        <v>0</v>
      </c>
      <c r="N136" s="701" t="e">
        <f t="shared" si="53"/>
        <v>#VALUE!</v>
      </c>
      <c r="O136" s="749">
        <f t="shared" si="54"/>
        <v>0</v>
      </c>
      <c r="P136" s="749" t="e">
        <f t="shared" si="55"/>
        <v>#VALUE!</v>
      </c>
      <c r="Q136" s="750">
        <f>Discount!$J$36</f>
        <v>0</v>
      </c>
      <c r="R136" s="749">
        <f t="shared" si="56"/>
        <v>0</v>
      </c>
      <c r="S136" s="751">
        <f t="shared" si="57"/>
        <v>0</v>
      </c>
      <c r="T136" s="752">
        <f t="shared" si="58"/>
        <v>0</v>
      </c>
      <c r="U136" s="753"/>
      <c r="V136" s="753"/>
      <c r="W136" s="753"/>
      <c r="X136" s="753"/>
      <c r="Y136" s="753"/>
      <c r="Z136" s="754"/>
      <c r="AA136" s="754"/>
      <c r="AB136" s="754"/>
      <c r="AC136" s="754"/>
    </row>
    <row r="137" spans="1:29" s="755" customFormat="1" ht="58.5" customHeight="1">
      <c r="A137" s="657">
        <f t="shared" si="59"/>
        <v>21</v>
      </c>
      <c r="B137" s="655" t="s">
        <v>525</v>
      </c>
      <c r="C137" s="655">
        <v>100001270</v>
      </c>
      <c r="D137" s="655">
        <v>995468</v>
      </c>
      <c r="E137" s="746"/>
      <c r="F137" s="657">
        <v>18</v>
      </c>
      <c r="G137" s="747"/>
      <c r="H137" s="655" t="s">
        <v>169</v>
      </c>
      <c r="I137" s="655" t="s">
        <v>124</v>
      </c>
      <c r="J137" s="655">
        <v>264</v>
      </c>
      <c r="K137" s="734"/>
      <c r="L137" s="748" t="str">
        <f t="shared" si="51"/>
        <v>INCLUDED</v>
      </c>
      <c r="M137" s="701">
        <f t="shared" si="52"/>
        <v>0</v>
      </c>
      <c r="N137" s="701" t="e">
        <f t="shared" si="53"/>
        <v>#VALUE!</v>
      </c>
      <c r="O137" s="749">
        <f t="shared" si="54"/>
        <v>0</v>
      </c>
      <c r="P137" s="749" t="e">
        <f t="shared" si="55"/>
        <v>#VALUE!</v>
      </c>
      <c r="Q137" s="750">
        <f>Discount!$J$36</f>
        <v>0</v>
      </c>
      <c r="R137" s="749">
        <f t="shared" si="56"/>
        <v>0</v>
      </c>
      <c r="S137" s="751">
        <f t="shared" si="57"/>
        <v>0</v>
      </c>
      <c r="T137" s="752">
        <f t="shared" si="58"/>
        <v>0</v>
      </c>
      <c r="U137" s="753"/>
      <c r="V137" s="753"/>
      <c r="W137" s="753"/>
      <c r="X137" s="753"/>
      <c r="Y137" s="753"/>
      <c r="Z137" s="754"/>
      <c r="AA137" s="754"/>
      <c r="AB137" s="754"/>
      <c r="AC137" s="754"/>
    </row>
    <row r="138" spans="1:29" s="755" customFormat="1" ht="58.5" customHeight="1">
      <c r="A138" s="657">
        <f t="shared" si="59"/>
        <v>22</v>
      </c>
      <c r="B138" s="655" t="s">
        <v>525</v>
      </c>
      <c r="C138" s="655">
        <v>100001272</v>
      </c>
      <c r="D138" s="655">
        <v>995468</v>
      </c>
      <c r="E138" s="746"/>
      <c r="F138" s="657">
        <v>18</v>
      </c>
      <c r="G138" s="747"/>
      <c r="H138" s="655" t="s">
        <v>543</v>
      </c>
      <c r="I138" s="655" t="s">
        <v>124</v>
      </c>
      <c r="J138" s="655">
        <v>25</v>
      </c>
      <c r="K138" s="734"/>
      <c r="L138" s="748" t="str">
        <f t="shared" si="51"/>
        <v>INCLUDED</v>
      </c>
      <c r="M138" s="701">
        <f t="shared" si="52"/>
        <v>0</v>
      </c>
      <c r="N138" s="701" t="e">
        <f t="shared" si="53"/>
        <v>#VALUE!</v>
      </c>
      <c r="O138" s="749">
        <f t="shared" si="54"/>
        <v>0</v>
      </c>
      <c r="P138" s="749" t="e">
        <f t="shared" si="55"/>
        <v>#VALUE!</v>
      </c>
      <c r="Q138" s="750">
        <f>Discount!$J$36</f>
        <v>0</v>
      </c>
      <c r="R138" s="749">
        <f t="shared" si="56"/>
        <v>0</v>
      </c>
      <c r="S138" s="751">
        <f t="shared" si="57"/>
        <v>0</v>
      </c>
      <c r="T138" s="752">
        <f t="shared" si="58"/>
        <v>0</v>
      </c>
      <c r="U138" s="753"/>
      <c r="V138" s="753"/>
      <c r="W138" s="753"/>
      <c r="X138" s="753"/>
      <c r="Y138" s="753"/>
      <c r="Z138" s="754"/>
      <c r="AA138" s="754"/>
      <c r="AB138" s="754"/>
      <c r="AC138" s="754"/>
    </row>
    <row r="139" spans="1:29" s="755" customFormat="1" ht="58.5" customHeight="1">
      <c r="A139" s="657">
        <f t="shared" si="59"/>
        <v>23</v>
      </c>
      <c r="B139" s="655" t="s">
        <v>525</v>
      </c>
      <c r="C139" s="655">
        <v>100002203</v>
      </c>
      <c r="D139" s="655">
        <v>995468</v>
      </c>
      <c r="E139" s="746"/>
      <c r="F139" s="657">
        <v>18</v>
      </c>
      <c r="G139" s="747"/>
      <c r="H139" s="655" t="s">
        <v>530</v>
      </c>
      <c r="I139" s="655" t="s">
        <v>124</v>
      </c>
      <c r="J139" s="655">
        <v>12</v>
      </c>
      <c r="K139" s="734"/>
      <c r="L139" s="748" t="str">
        <f t="shared" si="51"/>
        <v>INCLUDED</v>
      </c>
      <c r="M139" s="701">
        <f t="shared" si="52"/>
        <v>0</v>
      </c>
      <c r="N139" s="701" t="e">
        <f t="shared" si="53"/>
        <v>#VALUE!</v>
      </c>
      <c r="O139" s="749">
        <f t="shared" si="54"/>
        <v>0</v>
      </c>
      <c r="P139" s="749" t="e">
        <f t="shared" si="55"/>
        <v>#VALUE!</v>
      </c>
      <c r="Q139" s="750">
        <f>Discount!$J$36</f>
        <v>0</v>
      </c>
      <c r="R139" s="749">
        <f t="shared" si="56"/>
        <v>0</v>
      </c>
      <c r="S139" s="751">
        <f t="shared" si="57"/>
        <v>0</v>
      </c>
      <c r="T139" s="752">
        <f t="shared" si="58"/>
        <v>0</v>
      </c>
      <c r="U139" s="753"/>
      <c r="V139" s="753"/>
      <c r="W139" s="753"/>
      <c r="X139" s="753"/>
      <c r="Y139" s="753"/>
      <c r="Z139" s="754"/>
      <c r="AA139" s="754"/>
      <c r="AB139" s="754"/>
      <c r="AC139" s="754"/>
    </row>
    <row r="140" spans="1:29" s="755" customFormat="1" ht="58.5" customHeight="1">
      <c r="A140" s="657">
        <f t="shared" si="59"/>
        <v>24</v>
      </c>
      <c r="B140" s="655" t="s">
        <v>526</v>
      </c>
      <c r="C140" s="655">
        <v>100001274</v>
      </c>
      <c r="D140" s="655">
        <v>995444</v>
      </c>
      <c r="E140" s="746"/>
      <c r="F140" s="657">
        <v>18</v>
      </c>
      <c r="G140" s="747"/>
      <c r="H140" s="655" t="s">
        <v>171</v>
      </c>
      <c r="I140" s="655" t="s">
        <v>124</v>
      </c>
      <c r="J140" s="655">
        <v>286</v>
      </c>
      <c r="K140" s="734"/>
      <c r="L140" s="748" t="str">
        <f t="shared" si="51"/>
        <v>INCLUDED</v>
      </c>
      <c r="M140" s="701">
        <f t="shared" si="52"/>
        <v>0</v>
      </c>
      <c r="N140" s="701" t="e">
        <f t="shared" si="53"/>
        <v>#VALUE!</v>
      </c>
      <c r="O140" s="749">
        <f t="shared" si="54"/>
        <v>0</v>
      </c>
      <c r="P140" s="749" t="e">
        <f t="shared" si="55"/>
        <v>#VALUE!</v>
      </c>
      <c r="Q140" s="750">
        <f>Discount!$J$36</f>
        <v>0</v>
      </c>
      <c r="R140" s="749">
        <f t="shared" si="56"/>
        <v>0</v>
      </c>
      <c r="S140" s="751">
        <f t="shared" si="57"/>
        <v>0</v>
      </c>
      <c r="T140" s="752">
        <f t="shared" si="58"/>
        <v>0</v>
      </c>
      <c r="U140" s="753"/>
      <c r="V140" s="753"/>
      <c r="W140" s="753"/>
      <c r="X140" s="753"/>
      <c r="Y140" s="753"/>
      <c r="Z140" s="754"/>
      <c r="AA140" s="754"/>
      <c r="AB140" s="754"/>
      <c r="AC140" s="754"/>
    </row>
    <row r="141" spans="1:29" s="755" customFormat="1" ht="58.5" customHeight="1">
      <c r="A141" s="657">
        <f t="shared" si="59"/>
        <v>25</v>
      </c>
      <c r="B141" s="655" t="s">
        <v>526</v>
      </c>
      <c r="C141" s="655">
        <v>100001275</v>
      </c>
      <c r="D141" s="655">
        <v>995444</v>
      </c>
      <c r="E141" s="746"/>
      <c r="F141" s="657">
        <v>18</v>
      </c>
      <c r="G141" s="747"/>
      <c r="H141" s="655" t="s">
        <v>172</v>
      </c>
      <c r="I141" s="655" t="s">
        <v>124</v>
      </c>
      <c r="J141" s="655">
        <v>286</v>
      </c>
      <c r="K141" s="734"/>
      <c r="L141" s="748" t="str">
        <f t="shared" si="51"/>
        <v>INCLUDED</v>
      </c>
      <c r="M141" s="701">
        <f t="shared" si="52"/>
        <v>0</v>
      </c>
      <c r="N141" s="701" t="e">
        <f t="shared" si="53"/>
        <v>#VALUE!</v>
      </c>
      <c r="O141" s="749">
        <f t="shared" si="54"/>
        <v>0</v>
      </c>
      <c r="P141" s="749" t="e">
        <f t="shared" si="55"/>
        <v>#VALUE!</v>
      </c>
      <c r="Q141" s="750">
        <f>Discount!$J$36</f>
        <v>0</v>
      </c>
      <c r="R141" s="749">
        <f t="shared" si="56"/>
        <v>0</v>
      </c>
      <c r="S141" s="751">
        <f t="shared" si="57"/>
        <v>0</v>
      </c>
      <c r="T141" s="752">
        <f t="shared" si="58"/>
        <v>0</v>
      </c>
      <c r="U141" s="753"/>
      <c r="V141" s="753"/>
      <c r="W141" s="753"/>
      <c r="X141" s="753"/>
      <c r="Y141" s="753"/>
      <c r="Z141" s="754"/>
      <c r="AA141" s="754"/>
      <c r="AB141" s="754"/>
      <c r="AC141" s="754"/>
    </row>
    <row r="142" spans="1:29" s="755" customFormat="1" ht="58.5" customHeight="1">
      <c r="A142" s="657">
        <f t="shared" si="59"/>
        <v>26</v>
      </c>
      <c r="B142" s="655" t="s">
        <v>526</v>
      </c>
      <c r="C142" s="655">
        <v>100001276</v>
      </c>
      <c r="D142" s="655">
        <v>995444</v>
      </c>
      <c r="E142" s="746"/>
      <c r="F142" s="657">
        <v>18</v>
      </c>
      <c r="G142" s="747"/>
      <c r="H142" s="655" t="s">
        <v>173</v>
      </c>
      <c r="I142" s="655" t="s">
        <v>126</v>
      </c>
      <c r="J142" s="655">
        <v>286</v>
      </c>
      <c r="K142" s="734"/>
      <c r="L142" s="748" t="str">
        <f t="shared" si="51"/>
        <v>INCLUDED</v>
      </c>
      <c r="M142" s="701">
        <f t="shared" si="52"/>
        <v>0</v>
      </c>
      <c r="N142" s="701" t="e">
        <f t="shared" si="53"/>
        <v>#VALUE!</v>
      </c>
      <c r="O142" s="749">
        <f t="shared" si="54"/>
        <v>0</v>
      </c>
      <c r="P142" s="749" t="e">
        <f t="shared" si="55"/>
        <v>#VALUE!</v>
      </c>
      <c r="Q142" s="750">
        <f>Discount!$J$36</f>
        <v>0</v>
      </c>
      <c r="R142" s="749">
        <f t="shared" si="56"/>
        <v>0</v>
      </c>
      <c r="S142" s="751">
        <f t="shared" si="57"/>
        <v>0</v>
      </c>
      <c r="T142" s="752">
        <f t="shared" si="58"/>
        <v>0</v>
      </c>
      <c r="U142" s="753"/>
      <c r="V142" s="753"/>
      <c r="W142" s="753"/>
      <c r="X142" s="753"/>
      <c r="Y142" s="753"/>
      <c r="Z142" s="754"/>
      <c r="AA142" s="754"/>
      <c r="AB142" s="754"/>
      <c r="AC142" s="754"/>
    </row>
    <row r="143" spans="1:29" s="755" customFormat="1" ht="58.5" customHeight="1">
      <c r="A143" s="657">
        <f t="shared" si="59"/>
        <v>27</v>
      </c>
      <c r="B143" s="655" t="s">
        <v>526</v>
      </c>
      <c r="C143" s="655">
        <v>100001278</v>
      </c>
      <c r="D143" s="655">
        <v>995444</v>
      </c>
      <c r="E143" s="746"/>
      <c r="F143" s="657">
        <v>18</v>
      </c>
      <c r="G143" s="747"/>
      <c r="H143" s="655" t="s">
        <v>175</v>
      </c>
      <c r="I143" s="655" t="s">
        <v>126</v>
      </c>
      <c r="J143" s="655">
        <v>143</v>
      </c>
      <c r="K143" s="734"/>
      <c r="L143" s="748" t="str">
        <f t="shared" si="51"/>
        <v>INCLUDED</v>
      </c>
      <c r="M143" s="701">
        <f t="shared" si="52"/>
        <v>0</v>
      </c>
      <c r="N143" s="701" t="e">
        <f t="shared" si="53"/>
        <v>#VALUE!</v>
      </c>
      <c r="O143" s="749">
        <f t="shared" si="54"/>
        <v>0</v>
      </c>
      <c r="P143" s="749" t="e">
        <f t="shared" si="55"/>
        <v>#VALUE!</v>
      </c>
      <c r="Q143" s="750">
        <f>Discount!$J$36</f>
        <v>0</v>
      </c>
      <c r="R143" s="749">
        <f t="shared" si="56"/>
        <v>0</v>
      </c>
      <c r="S143" s="751">
        <f t="shared" si="57"/>
        <v>0</v>
      </c>
      <c r="T143" s="752">
        <f t="shared" si="58"/>
        <v>0</v>
      </c>
      <c r="U143" s="753"/>
      <c r="V143" s="753"/>
      <c r="W143" s="753"/>
      <c r="X143" s="753"/>
      <c r="Y143" s="753"/>
      <c r="Z143" s="754"/>
      <c r="AA143" s="754"/>
      <c r="AB143" s="754"/>
      <c r="AC143" s="754"/>
    </row>
    <row r="144" spans="1:29" s="755" customFormat="1" ht="58.5" customHeight="1">
      <c r="A144" s="657">
        <f t="shared" si="59"/>
        <v>28</v>
      </c>
      <c r="B144" s="655" t="s">
        <v>526</v>
      </c>
      <c r="C144" s="655">
        <v>100001277</v>
      </c>
      <c r="D144" s="655">
        <v>995444</v>
      </c>
      <c r="E144" s="746"/>
      <c r="F144" s="657">
        <v>18</v>
      </c>
      <c r="G144" s="747"/>
      <c r="H144" s="655" t="s">
        <v>174</v>
      </c>
      <c r="I144" s="655" t="s">
        <v>124</v>
      </c>
      <c r="J144" s="655">
        <v>286</v>
      </c>
      <c r="K144" s="734"/>
      <c r="L144" s="748" t="str">
        <f t="shared" si="51"/>
        <v>INCLUDED</v>
      </c>
      <c r="M144" s="701">
        <f t="shared" si="52"/>
        <v>0</v>
      </c>
      <c r="N144" s="701" t="e">
        <f t="shared" si="53"/>
        <v>#VALUE!</v>
      </c>
      <c r="O144" s="749">
        <f t="shared" si="54"/>
        <v>0</v>
      </c>
      <c r="P144" s="749" t="e">
        <f t="shared" si="55"/>
        <v>#VALUE!</v>
      </c>
      <c r="Q144" s="750">
        <f>Discount!$J$36</f>
        <v>0</v>
      </c>
      <c r="R144" s="749">
        <f t="shared" si="56"/>
        <v>0</v>
      </c>
      <c r="S144" s="751">
        <f t="shared" si="57"/>
        <v>0</v>
      </c>
      <c r="T144" s="752">
        <f t="shared" si="58"/>
        <v>0</v>
      </c>
      <c r="U144" s="753"/>
      <c r="V144" s="753"/>
      <c r="W144" s="753"/>
      <c r="X144" s="753"/>
      <c r="Y144" s="753"/>
      <c r="Z144" s="754"/>
      <c r="AA144" s="754"/>
      <c r="AB144" s="754"/>
      <c r="AC144" s="754"/>
    </row>
    <row r="145" spans="1:29" s="755" customFormat="1" ht="58.5" customHeight="1">
      <c r="A145" s="657">
        <f t="shared" si="59"/>
        <v>29</v>
      </c>
      <c r="B145" s="655" t="s">
        <v>526</v>
      </c>
      <c r="C145" s="655">
        <v>100007310</v>
      </c>
      <c r="D145" s="655">
        <v>995468</v>
      </c>
      <c r="E145" s="746"/>
      <c r="F145" s="657">
        <v>18</v>
      </c>
      <c r="G145" s="747"/>
      <c r="H145" s="655" t="s">
        <v>566</v>
      </c>
      <c r="I145" s="655" t="s">
        <v>124</v>
      </c>
      <c r="J145" s="655">
        <v>8243</v>
      </c>
      <c r="K145" s="734"/>
      <c r="L145" s="748" t="str">
        <f t="shared" si="51"/>
        <v>INCLUDED</v>
      </c>
      <c r="M145" s="701">
        <f t="shared" si="52"/>
        <v>0</v>
      </c>
      <c r="N145" s="701" t="e">
        <f t="shared" si="53"/>
        <v>#VALUE!</v>
      </c>
      <c r="O145" s="749">
        <f t="shared" si="54"/>
        <v>0</v>
      </c>
      <c r="P145" s="749" t="e">
        <f t="shared" si="55"/>
        <v>#VALUE!</v>
      </c>
      <c r="Q145" s="750">
        <f>Discount!$J$36</f>
        <v>0</v>
      </c>
      <c r="R145" s="749">
        <f t="shared" si="56"/>
        <v>0</v>
      </c>
      <c r="S145" s="751">
        <f t="shared" si="57"/>
        <v>0</v>
      </c>
      <c r="T145" s="752">
        <f t="shared" si="58"/>
        <v>0</v>
      </c>
      <c r="U145" s="753"/>
      <c r="V145" s="753"/>
      <c r="W145" s="753"/>
      <c r="X145" s="753"/>
      <c r="Y145" s="753"/>
      <c r="Z145" s="754"/>
      <c r="AA145" s="754"/>
      <c r="AB145" s="754"/>
      <c r="AC145" s="754"/>
    </row>
    <row r="146" spans="1:29" s="755" customFormat="1" ht="58.5" customHeight="1">
      <c r="A146" s="657">
        <f t="shared" si="59"/>
        <v>30</v>
      </c>
      <c r="B146" s="655" t="s">
        <v>527</v>
      </c>
      <c r="C146" s="655">
        <v>100001264</v>
      </c>
      <c r="D146" s="655">
        <v>995456</v>
      </c>
      <c r="E146" s="746"/>
      <c r="F146" s="657">
        <v>18</v>
      </c>
      <c r="G146" s="747"/>
      <c r="H146" s="655" t="s">
        <v>176</v>
      </c>
      <c r="I146" s="655" t="s">
        <v>160</v>
      </c>
      <c r="J146" s="655">
        <v>6500</v>
      </c>
      <c r="K146" s="734"/>
      <c r="L146" s="748" t="str">
        <f t="shared" si="51"/>
        <v>INCLUDED</v>
      </c>
      <c r="M146" s="701">
        <f t="shared" si="52"/>
        <v>0</v>
      </c>
      <c r="N146" s="701" t="e">
        <f t="shared" si="53"/>
        <v>#VALUE!</v>
      </c>
      <c r="O146" s="749">
        <f t="shared" si="54"/>
        <v>0</v>
      </c>
      <c r="P146" s="749" t="e">
        <f t="shared" si="55"/>
        <v>#VALUE!</v>
      </c>
      <c r="Q146" s="750">
        <f>Discount!$J$36</f>
        <v>0</v>
      </c>
      <c r="R146" s="749">
        <f t="shared" si="56"/>
        <v>0</v>
      </c>
      <c r="S146" s="751">
        <f t="shared" si="57"/>
        <v>0</v>
      </c>
      <c r="T146" s="752">
        <f t="shared" si="58"/>
        <v>0</v>
      </c>
      <c r="U146" s="753"/>
      <c r="V146" s="753"/>
      <c r="W146" s="753"/>
      <c r="X146" s="753"/>
      <c r="Y146" s="753"/>
      <c r="Z146" s="754"/>
      <c r="AA146" s="754"/>
      <c r="AB146" s="754"/>
      <c r="AC146" s="754"/>
    </row>
    <row r="147" spans="1:29" s="755" customFormat="1" ht="58.5" customHeight="1">
      <c r="A147" s="657">
        <f t="shared" si="59"/>
        <v>31</v>
      </c>
      <c r="B147" s="655" t="s">
        <v>527</v>
      </c>
      <c r="C147" s="655">
        <v>100001268</v>
      </c>
      <c r="D147" s="655">
        <v>995456</v>
      </c>
      <c r="E147" s="746"/>
      <c r="F147" s="657">
        <v>18</v>
      </c>
      <c r="G147" s="747"/>
      <c r="H147" s="655" t="s">
        <v>178</v>
      </c>
      <c r="I147" s="655" t="s">
        <v>160</v>
      </c>
      <c r="J147" s="655">
        <v>1200</v>
      </c>
      <c r="K147" s="734"/>
      <c r="L147" s="748" t="str">
        <f t="shared" si="51"/>
        <v>INCLUDED</v>
      </c>
      <c r="M147" s="701">
        <f t="shared" si="52"/>
        <v>0</v>
      </c>
      <c r="N147" s="701" t="e">
        <f t="shared" si="53"/>
        <v>#VALUE!</v>
      </c>
      <c r="O147" s="749">
        <f t="shared" si="54"/>
        <v>0</v>
      </c>
      <c r="P147" s="749" t="e">
        <f t="shared" si="55"/>
        <v>#VALUE!</v>
      </c>
      <c r="Q147" s="750">
        <f>Discount!$J$36</f>
        <v>0</v>
      </c>
      <c r="R147" s="749">
        <f t="shared" si="56"/>
        <v>0</v>
      </c>
      <c r="S147" s="751">
        <f t="shared" si="57"/>
        <v>0</v>
      </c>
      <c r="T147" s="752">
        <f t="shared" si="58"/>
        <v>0</v>
      </c>
      <c r="U147" s="753"/>
      <c r="V147" s="753"/>
      <c r="W147" s="753"/>
      <c r="X147" s="753"/>
      <c r="Y147" s="753"/>
      <c r="Z147" s="754"/>
      <c r="AA147" s="754"/>
      <c r="AB147" s="754"/>
      <c r="AC147" s="754"/>
    </row>
    <row r="148" spans="1:29" s="755" customFormat="1" ht="77.25" customHeight="1">
      <c r="A148" s="657">
        <f t="shared" si="59"/>
        <v>32</v>
      </c>
      <c r="B148" s="655" t="s">
        <v>527</v>
      </c>
      <c r="C148" s="655">
        <v>100001267</v>
      </c>
      <c r="D148" s="655">
        <v>995456</v>
      </c>
      <c r="E148" s="746"/>
      <c r="F148" s="657">
        <v>18</v>
      </c>
      <c r="G148" s="747"/>
      <c r="H148" s="655" t="s">
        <v>179</v>
      </c>
      <c r="I148" s="655" t="s">
        <v>160</v>
      </c>
      <c r="J148" s="655">
        <v>50</v>
      </c>
      <c r="K148" s="734"/>
      <c r="L148" s="748" t="str">
        <f t="shared" si="51"/>
        <v>INCLUDED</v>
      </c>
      <c r="M148" s="701">
        <f t="shared" si="52"/>
        <v>0</v>
      </c>
      <c r="N148" s="701" t="e">
        <f t="shared" si="53"/>
        <v>#VALUE!</v>
      </c>
      <c r="O148" s="749">
        <f t="shared" si="54"/>
        <v>0</v>
      </c>
      <c r="P148" s="749" t="e">
        <f t="shared" si="55"/>
        <v>#VALUE!</v>
      </c>
      <c r="Q148" s="750">
        <f>Discount!$J$36</f>
        <v>0</v>
      </c>
      <c r="R148" s="749">
        <f t="shared" si="56"/>
        <v>0</v>
      </c>
      <c r="S148" s="751">
        <f t="shared" si="57"/>
        <v>0</v>
      </c>
      <c r="T148" s="752">
        <f t="shared" si="58"/>
        <v>0</v>
      </c>
      <c r="U148" s="753"/>
      <c r="V148" s="753"/>
      <c r="W148" s="753"/>
      <c r="X148" s="753"/>
      <c r="Y148" s="753"/>
      <c r="Z148" s="754"/>
      <c r="AA148" s="754"/>
      <c r="AB148" s="754"/>
      <c r="AC148" s="754"/>
    </row>
    <row r="149" spans="1:29" s="755" customFormat="1" ht="58.5" customHeight="1">
      <c r="A149" s="657">
        <f t="shared" si="59"/>
        <v>33</v>
      </c>
      <c r="B149" s="655" t="s">
        <v>527</v>
      </c>
      <c r="C149" s="655">
        <v>100001265</v>
      </c>
      <c r="D149" s="655">
        <v>995456</v>
      </c>
      <c r="E149" s="746"/>
      <c r="F149" s="657">
        <v>18</v>
      </c>
      <c r="G149" s="747"/>
      <c r="H149" s="655" t="s">
        <v>177</v>
      </c>
      <c r="I149" s="655" t="s">
        <v>160</v>
      </c>
      <c r="J149" s="655">
        <v>500</v>
      </c>
      <c r="K149" s="734"/>
      <c r="L149" s="748" t="str">
        <f t="shared" si="51"/>
        <v>INCLUDED</v>
      </c>
      <c r="M149" s="701">
        <f t="shared" si="52"/>
        <v>0</v>
      </c>
      <c r="N149" s="701" t="e">
        <f t="shared" si="53"/>
        <v>#VALUE!</v>
      </c>
      <c r="O149" s="749">
        <f t="shared" si="54"/>
        <v>0</v>
      </c>
      <c r="P149" s="749" t="e">
        <f t="shared" si="55"/>
        <v>#VALUE!</v>
      </c>
      <c r="Q149" s="750">
        <f>Discount!$J$36</f>
        <v>0</v>
      </c>
      <c r="R149" s="749">
        <f t="shared" si="56"/>
        <v>0</v>
      </c>
      <c r="S149" s="751">
        <f t="shared" si="57"/>
        <v>0</v>
      </c>
      <c r="T149" s="752">
        <f t="shared" si="58"/>
        <v>0</v>
      </c>
      <c r="U149" s="753"/>
      <c r="V149" s="753"/>
      <c r="W149" s="753"/>
      <c r="X149" s="753"/>
      <c r="Y149" s="753"/>
      <c r="Z149" s="754"/>
      <c r="AA149" s="754"/>
      <c r="AB149" s="754"/>
      <c r="AC149" s="754"/>
    </row>
    <row r="150" spans="1:29" s="755" customFormat="1" ht="58.5" customHeight="1">
      <c r="A150" s="657">
        <f t="shared" si="59"/>
        <v>34</v>
      </c>
      <c r="B150" s="655" t="s">
        <v>591</v>
      </c>
      <c r="C150" s="655">
        <v>100059204</v>
      </c>
      <c r="D150" s="655">
        <v>995469</v>
      </c>
      <c r="E150" s="746"/>
      <c r="F150" s="657">
        <v>18</v>
      </c>
      <c r="G150" s="747"/>
      <c r="H150" s="655" t="s">
        <v>567</v>
      </c>
      <c r="I150" s="655" t="s">
        <v>127</v>
      </c>
      <c r="J150" s="655">
        <v>73.89</v>
      </c>
      <c r="K150" s="734"/>
      <c r="L150" s="748" t="str">
        <f t="shared" si="51"/>
        <v>INCLUDED</v>
      </c>
      <c r="M150" s="701">
        <f t="shared" si="52"/>
        <v>0</v>
      </c>
      <c r="N150" s="701" t="e">
        <f t="shared" si="53"/>
        <v>#VALUE!</v>
      </c>
      <c r="O150" s="749">
        <f t="shared" si="54"/>
        <v>0</v>
      </c>
      <c r="P150" s="749" t="e">
        <f t="shared" si="55"/>
        <v>#VALUE!</v>
      </c>
      <c r="Q150" s="750">
        <f>Discount!$J$36</f>
        <v>0</v>
      </c>
      <c r="R150" s="749">
        <f t="shared" si="56"/>
        <v>0</v>
      </c>
      <c r="S150" s="751">
        <f t="shared" si="57"/>
        <v>0</v>
      </c>
      <c r="T150" s="752">
        <f t="shared" si="58"/>
        <v>0</v>
      </c>
      <c r="U150" s="753"/>
      <c r="V150" s="753"/>
      <c r="W150" s="753"/>
      <c r="X150" s="753"/>
      <c r="Y150" s="753"/>
      <c r="Z150" s="754"/>
      <c r="AA150" s="754"/>
      <c r="AB150" s="754"/>
      <c r="AC150" s="754"/>
    </row>
    <row r="151" spans="1:29" s="755" customFormat="1" ht="78" customHeight="1">
      <c r="A151" s="657">
        <f t="shared" si="59"/>
        <v>35</v>
      </c>
      <c r="B151" s="655" t="s">
        <v>591</v>
      </c>
      <c r="C151" s="655">
        <v>100059203</v>
      </c>
      <c r="D151" s="655">
        <v>995469</v>
      </c>
      <c r="E151" s="746"/>
      <c r="F151" s="657">
        <v>18</v>
      </c>
      <c r="G151" s="747"/>
      <c r="H151" s="655" t="s">
        <v>568</v>
      </c>
      <c r="I151" s="655" t="s">
        <v>127</v>
      </c>
      <c r="J151" s="655">
        <v>73.89</v>
      </c>
      <c r="K151" s="734"/>
      <c r="L151" s="748" t="str">
        <f t="shared" si="51"/>
        <v>INCLUDED</v>
      </c>
      <c r="M151" s="701">
        <f t="shared" si="52"/>
        <v>0</v>
      </c>
      <c r="N151" s="701" t="e">
        <f t="shared" si="53"/>
        <v>#VALUE!</v>
      </c>
      <c r="O151" s="749">
        <f t="shared" si="54"/>
        <v>0</v>
      </c>
      <c r="P151" s="749" t="e">
        <f t="shared" si="55"/>
        <v>#VALUE!</v>
      </c>
      <c r="Q151" s="750">
        <f>Discount!$J$36</f>
        <v>0</v>
      </c>
      <c r="R151" s="749">
        <f t="shared" si="56"/>
        <v>0</v>
      </c>
      <c r="S151" s="751">
        <f t="shared" si="57"/>
        <v>0</v>
      </c>
      <c r="T151" s="752">
        <f t="shared" si="58"/>
        <v>0</v>
      </c>
      <c r="U151" s="753"/>
      <c r="V151" s="753"/>
      <c r="W151" s="753"/>
      <c r="X151" s="753"/>
      <c r="Y151" s="753"/>
      <c r="Z151" s="754"/>
      <c r="AA151" s="754"/>
      <c r="AB151" s="754"/>
      <c r="AC151" s="754"/>
    </row>
    <row r="152" spans="1:29" s="755" customFormat="1" ht="78.75" customHeight="1">
      <c r="A152" s="657">
        <f t="shared" si="59"/>
        <v>36</v>
      </c>
      <c r="B152" s="655" t="s">
        <v>591</v>
      </c>
      <c r="C152" s="655">
        <v>100059202</v>
      </c>
      <c r="D152" s="655">
        <v>995469</v>
      </c>
      <c r="E152" s="746"/>
      <c r="F152" s="657">
        <v>18</v>
      </c>
      <c r="G152" s="747"/>
      <c r="H152" s="655" t="s">
        <v>601</v>
      </c>
      <c r="I152" s="655" t="s">
        <v>127</v>
      </c>
      <c r="J152" s="655">
        <v>7.75</v>
      </c>
      <c r="K152" s="734"/>
      <c r="L152" s="748" t="str">
        <f t="shared" si="51"/>
        <v>INCLUDED</v>
      </c>
      <c r="M152" s="701">
        <f t="shared" si="52"/>
        <v>0</v>
      </c>
      <c r="N152" s="701" t="e">
        <f t="shared" si="53"/>
        <v>#VALUE!</v>
      </c>
      <c r="O152" s="749">
        <f t="shared" si="54"/>
        <v>0</v>
      </c>
      <c r="P152" s="749" t="e">
        <f t="shared" si="55"/>
        <v>#VALUE!</v>
      </c>
      <c r="Q152" s="750">
        <f>Discount!$J$36</f>
        <v>0</v>
      </c>
      <c r="R152" s="749">
        <f t="shared" si="56"/>
        <v>0</v>
      </c>
      <c r="S152" s="751">
        <f t="shared" si="57"/>
        <v>0</v>
      </c>
      <c r="T152" s="752">
        <f t="shared" si="58"/>
        <v>0</v>
      </c>
      <c r="U152" s="753"/>
      <c r="V152" s="753"/>
      <c r="W152" s="753"/>
      <c r="X152" s="753"/>
      <c r="Y152" s="753"/>
      <c r="Z152" s="754"/>
      <c r="AA152" s="754"/>
      <c r="AB152" s="754"/>
      <c r="AC152" s="754"/>
    </row>
    <row r="153" spans="1:29" s="755" customFormat="1" ht="58.5" customHeight="1">
      <c r="A153" s="657">
        <f t="shared" si="59"/>
        <v>37</v>
      </c>
      <c r="B153" s="655" t="s">
        <v>591</v>
      </c>
      <c r="C153" s="655">
        <v>100044620</v>
      </c>
      <c r="D153" s="655">
        <v>995469</v>
      </c>
      <c r="E153" s="746"/>
      <c r="F153" s="657">
        <v>18</v>
      </c>
      <c r="G153" s="747"/>
      <c r="H153" s="655" t="s">
        <v>602</v>
      </c>
      <c r="I153" s="655" t="s">
        <v>127</v>
      </c>
      <c r="J153" s="655">
        <v>7.75</v>
      </c>
      <c r="K153" s="734"/>
      <c r="L153" s="748" t="str">
        <f t="shared" si="51"/>
        <v>INCLUDED</v>
      </c>
      <c r="M153" s="701">
        <f t="shared" si="52"/>
        <v>0</v>
      </c>
      <c r="N153" s="701" t="e">
        <f t="shared" si="53"/>
        <v>#VALUE!</v>
      </c>
      <c r="O153" s="749">
        <f t="shared" si="54"/>
        <v>0</v>
      </c>
      <c r="P153" s="749" t="e">
        <f t="shared" si="55"/>
        <v>#VALUE!</v>
      </c>
      <c r="Q153" s="750">
        <f>Discount!$J$36</f>
        <v>0</v>
      </c>
      <c r="R153" s="749">
        <f t="shared" si="56"/>
        <v>0</v>
      </c>
      <c r="S153" s="751">
        <f t="shared" si="57"/>
        <v>0</v>
      </c>
      <c r="T153" s="752">
        <f t="shared" si="58"/>
        <v>0</v>
      </c>
      <c r="U153" s="753"/>
      <c r="V153" s="753"/>
      <c r="W153" s="753"/>
      <c r="X153" s="753"/>
      <c r="Y153" s="753"/>
      <c r="Z153" s="754"/>
      <c r="AA153" s="754"/>
      <c r="AB153" s="754"/>
      <c r="AC153" s="754"/>
    </row>
    <row r="154" spans="1:29" s="755" customFormat="1" ht="58.5" customHeight="1">
      <c r="A154" s="657">
        <f t="shared" si="59"/>
        <v>38</v>
      </c>
      <c r="B154" s="655" t="s">
        <v>541</v>
      </c>
      <c r="C154" s="655">
        <v>170000265</v>
      </c>
      <c r="D154" s="655">
        <v>998716</v>
      </c>
      <c r="E154" s="746"/>
      <c r="F154" s="657">
        <v>18</v>
      </c>
      <c r="G154" s="747"/>
      <c r="H154" s="655" t="s">
        <v>180</v>
      </c>
      <c r="I154" s="655" t="s">
        <v>124</v>
      </c>
      <c r="J154" s="655">
        <v>42</v>
      </c>
      <c r="K154" s="734"/>
      <c r="L154" s="748" t="str">
        <f t="shared" si="51"/>
        <v>INCLUDED</v>
      </c>
      <c r="M154" s="701">
        <f t="shared" si="52"/>
        <v>0</v>
      </c>
      <c r="N154" s="701" t="e">
        <f t="shared" si="53"/>
        <v>#VALUE!</v>
      </c>
      <c r="O154" s="749">
        <f t="shared" si="54"/>
        <v>0</v>
      </c>
      <c r="P154" s="749" t="e">
        <f t="shared" si="55"/>
        <v>#VALUE!</v>
      </c>
      <c r="Q154" s="750">
        <f>Discount!$J$36</f>
        <v>0</v>
      </c>
      <c r="R154" s="749">
        <f t="shared" si="56"/>
        <v>0</v>
      </c>
      <c r="S154" s="751">
        <f t="shared" si="57"/>
        <v>0</v>
      </c>
      <c r="T154" s="752">
        <f t="shared" si="58"/>
        <v>0</v>
      </c>
      <c r="U154" s="753"/>
      <c r="V154" s="753"/>
      <c r="W154" s="753"/>
      <c r="X154" s="753"/>
      <c r="Y154" s="753"/>
      <c r="Z154" s="754"/>
      <c r="AA154" s="754"/>
      <c r="AB154" s="754"/>
      <c r="AC154" s="754"/>
    </row>
    <row r="155" spans="1:29" s="755" customFormat="1" ht="58.5" customHeight="1">
      <c r="A155" s="657">
        <f t="shared" si="59"/>
        <v>39</v>
      </c>
      <c r="B155" s="655" t="s">
        <v>541</v>
      </c>
      <c r="C155" s="655">
        <v>170000355</v>
      </c>
      <c r="D155" s="655">
        <v>998336</v>
      </c>
      <c r="E155" s="746"/>
      <c r="F155" s="657">
        <v>18</v>
      </c>
      <c r="G155" s="747"/>
      <c r="H155" s="655" t="s">
        <v>533</v>
      </c>
      <c r="I155" s="655" t="s">
        <v>124</v>
      </c>
      <c r="J155" s="655">
        <v>1</v>
      </c>
      <c r="K155" s="734"/>
      <c r="L155" s="748" t="str">
        <f t="shared" si="51"/>
        <v>INCLUDED</v>
      </c>
      <c r="M155" s="701">
        <f t="shared" si="52"/>
        <v>0</v>
      </c>
      <c r="N155" s="701" t="e">
        <f t="shared" si="53"/>
        <v>#VALUE!</v>
      </c>
      <c r="O155" s="749">
        <f t="shared" si="54"/>
        <v>0</v>
      </c>
      <c r="P155" s="749" t="e">
        <f t="shared" si="55"/>
        <v>#VALUE!</v>
      </c>
      <c r="Q155" s="750">
        <f>Discount!$J$36</f>
        <v>0</v>
      </c>
      <c r="R155" s="749">
        <f t="shared" si="56"/>
        <v>0</v>
      </c>
      <c r="S155" s="751">
        <f t="shared" si="57"/>
        <v>0</v>
      </c>
      <c r="T155" s="752">
        <f t="shared" si="58"/>
        <v>0</v>
      </c>
      <c r="U155" s="753"/>
      <c r="V155" s="753"/>
      <c r="W155" s="753"/>
      <c r="X155" s="753"/>
      <c r="Y155" s="753"/>
      <c r="Z155" s="754"/>
      <c r="AA155" s="754"/>
      <c r="AB155" s="754"/>
      <c r="AC155" s="754"/>
    </row>
    <row r="156" spans="1:29" s="755" customFormat="1" ht="58.5" customHeight="1">
      <c r="A156" s="657">
        <f t="shared" si="59"/>
        <v>40</v>
      </c>
      <c r="B156" s="655" t="s">
        <v>541</v>
      </c>
      <c r="C156" s="655">
        <v>170000356</v>
      </c>
      <c r="D156" s="655">
        <v>998336</v>
      </c>
      <c r="E156" s="746"/>
      <c r="F156" s="657">
        <v>18</v>
      </c>
      <c r="G156" s="747"/>
      <c r="H156" s="655" t="s">
        <v>594</v>
      </c>
      <c r="I156" s="655" t="s">
        <v>124</v>
      </c>
      <c r="J156" s="655">
        <v>1</v>
      </c>
      <c r="K156" s="734"/>
      <c r="L156" s="748" t="str">
        <f t="shared" si="51"/>
        <v>INCLUDED</v>
      </c>
      <c r="M156" s="701">
        <f t="shared" si="52"/>
        <v>0</v>
      </c>
      <c r="N156" s="701" t="e">
        <f t="shared" si="53"/>
        <v>#VALUE!</v>
      </c>
      <c r="O156" s="749">
        <f t="shared" si="54"/>
        <v>0</v>
      </c>
      <c r="P156" s="749" t="e">
        <f t="shared" si="55"/>
        <v>#VALUE!</v>
      </c>
      <c r="Q156" s="750">
        <f>Discount!$J$36</f>
        <v>0</v>
      </c>
      <c r="R156" s="749">
        <f t="shared" si="56"/>
        <v>0</v>
      </c>
      <c r="S156" s="751">
        <f t="shared" si="57"/>
        <v>0</v>
      </c>
      <c r="T156" s="752">
        <f t="shared" si="58"/>
        <v>0</v>
      </c>
      <c r="U156" s="753"/>
      <c r="V156" s="753"/>
      <c r="W156" s="753"/>
      <c r="X156" s="753"/>
      <c r="Y156" s="753"/>
      <c r="Z156" s="754"/>
      <c r="AA156" s="754"/>
      <c r="AB156" s="754"/>
      <c r="AC156" s="754"/>
    </row>
    <row r="157" spans="1:29" s="755" customFormat="1" ht="58.5" customHeight="1">
      <c r="A157" s="657">
        <f t="shared" si="59"/>
        <v>41</v>
      </c>
      <c r="B157" s="655" t="s">
        <v>541</v>
      </c>
      <c r="C157" s="655">
        <v>100002882</v>
      </c>
      <c r="D157" s="655">
        <v>998336</v>
      </c>
      <c r="E157" s="746"/>
      <c r="F157" s="657">
        <v>18</v>
      </c>
      <c r="G157" s="747"/>
      <c r="H157" s="655" t="s">
        <v>534</v>
      </c>
      <c r="I157" s="655" t="s">
        <v>127</v>
      </c>
      <c r="J157" s="656">
        <v>1</v>
      </c>
      <c r="K157" s="734"/>
      <c r="L157" s="748" t="str">
        <f t="shared" si="51"/>
        <v>INCLUDED</v>
      </c>
      <c r="M157" s="701">
        <f t="shared" si="52"/>
        <v>0</v>
      </c>
      <c r="N157" s="701" t="e">
        <f t="shared" si="53"/>
        <v>#VALUE!</v>
      </c>
      <c r="O157" s="749">
        <f t="shared" si="54"/>
        <v>0</v>
      </c>
      <c r="P157" s="749" t="e">
        <f t="shared" si="55"/>
        <v>#VALUE!</v>
      </c>
      <c r="Q157" s="750">
        <f>Discount!$J$36</f>
        <v>0</v>
      </c>
      <c r="R157" s="749">
        <f t="shared" si="56"/>
        <v>0</v>
      </c>
      <c r="S157" s="751">
        <f t="shared" si="57"/>
        <v>0</v>
      </c>
      <c r="T157" s="752">
        <f t="shared" si="58"/>
        <v>0</v>
      </c>
      <c r="U157" s="753"/>
      <c r="V157" s="753"/>
      <c r="W157" s="753"/>
      <c r="X157" s="753"/>
      <c r="Y157" s="753"/>
      <c r="Z157" s="754"/>
      <c r="AA157" s="754"/>
      <c r="AB157" s="754"/>
      <c r="AC157" s="754"/>
    </row>
    <row r="158" spans="1:29" s="755" customFormat="1" ht="58.5" customHeight="1">
      <c r="A158" s="657">
        <f t="shared" si="59"/>
        <v>42</v>
      </c>
      <c r="B158" s="655" t="s">
        <v>560</v>
      </c>
      <c r="C158" s="655">
        <v>100056468</v>
      </c>
      <c r="D158" s="655">
        <v>998335</v>
      </c>
      <c r="E158" s="746"/>
      <c r="F158" s="657">
        <v>18</v>
      </c>
      <c r="G158" s="747"/>
      <c r="H158" s="655" t="s">
        <v>535</v>
      </c>
      <c r="I158" s="655" t="s">
        <v>118</v>
      </c>
      <c r="J158" s="655">
        <v>2661.86</v>
      </c>
      <c r="K158" s="734"/>
      <c r="L158" s="748" t="str">
        <f t="shared" si="51"/>
        <v>INCLUDED</v>
      </c>
      <c r="M158" s="701">
        <f t="shared" si="52"/>
        <v>0</v>
      </c>
      <c r="N158" s="701" t="e">
        <f t="shared" si="53"/>
        <v>#VALUE!</v>
      </c>
      <c r="O158" s="749">
        <f t="shared" si="54"/>
        <v>0</v>
      </c>
      <c r="P158" s="749" t="e">
        <f t="shared" si="55"/>
        <v>#VALUE!</v>
      </c>
      <c r="Q158" s="750">
        <f>Discount!$J$36</f>
        <v>0</v>
      </c>
      <c r="R158" s="749">
        <f t="shared" si="56"/>
        <v>0</v>
      </c>
      <c r="S158" s="751">
        <f t="shared" si="57"/>
        <v>0</v>
      </c>
      <c r="T158" s="752">
        <f t="shared" si="58"/>
        <v>0</v>
      </c>
      <c r="U158" s="753"/>
      <c r="V158" s="753"/>
      <c r="W158" s="753"/>
      <c r="X158" s="753"/>
      <c r="Y158" s="753"/>
      <c r="Z158" s="754"/>
      <c r="AA158" s="754"/>
      <c r="AB158" s="754"/>
      <c r="AC158" s="754"/>
    </row>
    <row r="159" spans="1:29" s="755" customFormat="1" ht="58.5" customHeight="1">
      <c r="A159" s="657">
        <f t="shared" si="59"/>
        <v>43</v>
      </c>
      <c r="B159" s="655" t="s">
        <v>560</v>
      </c>
      <c r="C159" s="655">
        <v>100056469</v>
      </c>
      <c r="D159" s="655">
        <v>998335</v>
      </c>
      <c r="E159" s="746"/>
      <c r="F159" s="657">
        <v>18</v>
      </c>
      <c r="G159" s="747"/>
      <c r="H159" s="655" t="s">
        <v>536</v>
      </c>
      <c r="I159" s="655" t="s">
        <v>127</v>
      </c>
      <c r="J159" s="655">
        <v>304.92</v>
      </c>
      <c r="K159" s="734"/>
      <c r="L159" s="748" t="str">
        <f t="shared" ref="L159:L160" si="60">IF(K159=0, "INCLUDED", IF(ISERROR(J159*K159), K159, J159*K159))</f>
        <v>INCLUDED</v>
      </c>
      <c r="M159" s="701">
        <f t="shared" ref="M159:M160" si="61">IF(L159="Included",0,L159)</f>
        <v>0</v>
      </c>
      <c r="N159" s="701" t="e">
        <f t="shared" ref="N159:N160" si="62">L159*0.18</f>
        <v>#VALUE!</v>
      </c>
      <c r="O159" s="749">
        <f t="shared" ref="O159:O160" si="63">IF( G159="",F159*(IF(L159="Included",0,L159))/100,G159*(IF(L159="Included",0,L159)))</f>
        <v>0</v>
      </c>
      <c r="P159" s="749" t="e">
        <f t="shared" ref="P159:P160" si="64">N159-O159</f>
        <v>#VALUE!</v>
      </c>
      <c r="Q159" s="750">
        <f>Discount!$J$36</f>
        <v>0</v>
      </c>
      <c r="R159" s="749">
        <f t="shared" ref="R159:R160" si="65">Q159*M159</f>
        <v>0</v>
      </c>
      <c r="S159" s="751">
        <f t="shared" ref="S159:S160" si="66">IF(G159="",F159*R159/100,G159*R159)</f>
        <v>0</v>
      </c>
      <c r="T159" s="752">
        <f t="shared" ref="T159:T160" si="67">K159*J159</f>
        <v>0</v>
      </c>
      <c r="U159" s="753"/>
      <c r="V159" s="753"/>
      <c r="W159" s="753"/>
      <c r="X159" s="753"/>
      <c r="Y159" s="753"/>
      <c r="Z159" s="754"/>
      <c r="AA159" s="754"/>
      <c r="AB159" s="754"/>
      <c r="AC159" s="754"/>
    </row>
    <row r="160" spans="1:29" s="755" customFormat="1" ht="58.5" customHeight="1">
      <c r="A160" s="657">
        <f t="shared" si="59"/>
        <v>44</v>
      </c>
      <c r="B160" s="655" t="s">
        <v>560</v>
      </c>
      <c r="C160" s="655">
        <v>100056471</v>
      </c>
      <c r="D160" s="655">
        <v>998335</v>
      </c>
      <c r="E160" s="746"/>
      <c r="F160" s="657">
        <v>18</v>
      </c>
      <c r="G160" s="747"/>
      <c r="H160" s="655" t="s">
        <v>538</v>
      </c>
      <c r="I160" s="655" t="s">
        <v>124</v>
      </c>
      <c r="J160" s="655">
        <v>1437</v>
      </c>
      <c r="K160" s="734"/>
      <c r="L160" s="748" t="str">
        <f t="shared" si="60"/>
        <v>INCLUDED</v>
      </c>
      <c r="M160" s="701">
        <f t="shared" si="61"/>
        <v>0</v>
      </c>
      <c r="N160" s="701" t="e">
        <f t="shared" si="62"/>
        <v>#VALUE!</v>
      </c>
      <c r="O160" s="749">
        <f t="shared" si="63"/>
        <v>0</v>
      </c>
      <c r="P160" s="749" t="e">
        <f t="shared" si="64"/>
        <v>#VALUE!</v>
      </c>
      <c r="Q160" s="750">
        <f>Discount!$J$36</f>
        <v>0</v>
      </c>
      <c r="R160" s="749">
        <f t="shared" si="65"/>
        <v>0</v>
      </c>
      <c r="S160" s="751">
        <f t="shared" si="66"/>
        <v>0</v>
      </c>
      <c r="T160" s="752">
        <f t="shared" si="67"/>
        <v>0</v>
      </c>
      <c r="U160" s="753"/>
      <c r="V160" s="753"/>
      <c r="W160" s="753"/>
      <c r="X160" s="753"/>
      <c r="Y160" s="753"/>
      <c r="Z160" s="754"/>
      <c r="AA160" s="754"/>
      <c r="AB160" s="754"/>
      <c r="AC160" s="754"/>
    </row>
    <row r="161" spans="1:29" s="755" customFormat="1" ht="58.5" customHeight="1">
      <c r="A161" s="657">
        <f t="shared" si="59"/>
        <v>45</v>
      </c>
      <c r="B161" s="655" t="s">
        <v>560</v>
      </c>
      <c r="C161" s="655">
        <v>100056472</v>
      </c>
      <c r="D161" s="655">
        <v>998335</v>
      </c>
      <c r="E161" s="746"/>
      <c r="F161" s="657">
        <v>18</v>
      </c>
      <c r="G161" s="747"/>
      <c r="H161" s="655" t="s">
        <v>539</v>
      </c>
      <c r="I161" s="655" t="s">
        <v>124</v>
      </c>
      <c r="J161" s="655">
        <v>3103</v>
      </c>
      <c r="K161" s="734"/>
      <c r="L161" s="748" t="str">
        <f t="shared" si="51"/>
        <v>INCLUDED</v>
      </c>
      <c r="M161" s="701">
        <f t="shared" si="52"/>
        <v>0</v>
      </c>
      <c r="N161" s="701" t="e">
        <f t="shared" si="53"/>
        <v>#VALUE!</v>
      </c>
      <c r="O161" s="749">
        <f t="shared" si="54"/>
        <v>0</v>
      </c>
      <c r="P161" s="749" t="e">
        <f t="shared" si="55"/>
        <v>#VALUE!</v>
      </c>
      <c r="Q161" s="750">
        <f>Discount!$J$36</f>
        <v>0</v>
      </c>
      <c r="R161" s="749">
        <f t="shared" si="56"/>
        <v>0</v>
      </c>
      <c r="S161" s="751">
        <f t="shared" si="57"/>
        <v>0</v>
      </c>
      <c r="T161" s="752">
        <f t="shared" si="58"/>
        <v>0</v>
      </c>
      <c r="U161" s="753"/>
      <c r="V161" s="753"/>
      <c r="W161" s="753"/>
      <c r="X161" s="753"/>
      <c r="Y161" s="753"/>
      <c r="Z161" s="754"/>
      <c r="AA161" s="754"/>
      <c r="AB161" s="754"/>
      <c r="AC161" s="754"/>
    </row>
    <row r="162" spans="1:29" s="755" customFormat="1" ht="58.5" customHeight="1">
      <c r="A162" s="657">
        <f t="shared" si="59"/>
        <v>46</v>
      </c>
      <c r="B162" s="655" t="s">
        <v>560</v>
      </c>
      <c r="C162" s="655">
        <v>100056473</v>
      </c>
      <c r="D162" s="655">
        <v>998335</v>
      </c>
      <c r="E162" s="746"/>
      <c r="F162" s="657">
        <v>18</v>
      </c>
      <c r="G162" s="747"/>
      <c r="H162" s="655" t="s">
        <v>540</v>
      </c>
      <c r="I162" s="655" t="s">
        <v>124</v>
      </c>
      <c r="J162" s="655">
        <v>314</v>
      </c>
      <c r="K162" s="734"/>
      <c r="L162" s="748" t="str">
        <f t="shared" si="51"/>
        <v>INCLUDED</v>
      </c>
      <c r="M162" s="701">
        <f t="shared" si="52"/>
        <v>0</v>
      </c>
      <c r="N162" s="701" t="e">
        <f t="shared" si="53"/>
        <v>#VALUE!</v>
      </c>
      <c r="O162" s="749">
        <f t="shared" si="54"/>
        <v>0</v>
      </c>
      <c r="P162" s="749" t="e">
        <f t="shared" si="55"/>
        <v>#VALUE!</v>
      </c>
      <c r="Q162" s="750">
        <f>Discount!$J$36</f>
        <v>0</v>
      </c>
      <c r="R162" s="749">
        <f t="shared" si="56"/>
        <v>0</v>
      </c>
      <c r="S162" s="751">
        <f t="shared" si="57"/>
        <v>0</v>
      </c>
      <c r="T162" s="752">
        <f t="shared" si="58"/>
        <v>0</v>
      </c>
      <c r="U162" s="753"/>
      <c r="V162" s="753"/>
      <c r="W162" s="753"/>
      <c r="X162" s="753"/>
      <c r="Y162" s="753"/>
      <c r="Z162" s="754"/>
      <c r="AA162" s="754"/>
      <c r="AB162" s="754"/>
      <c r="AC162" s="754"/>
    </row>
    <row r="163" spans="1:29" s="755" customFormat="1" ht="58.5" customHeight="1">
      <c r="A163" s="657">
        <f t="shared" si="59"/>
        <v>47</v>
      </c>
      <c r="B163" s="655" t="s">
        <v>560</v>
      </c>
      <c r="C163" s="655">
        <v>100056470</v>
      </c>
      <c r="D163" s="655">
        <v>998335</v>
      </c>
      <c r="E163" s="746"/>
      <c r="F163" s="657">
        <v>18</v>
      </c>
      <c r="G163" s="747"/>
      <c r="H163" s="655" t="s">
        <v>537</v>
      </c>
      <c r="I163" s="655" t="s">
        <v>124</v>
      </c>
      <c r="J163" s="655">
        <v>2102</v>
      </c>
      <c r="K163" s="734"/>
      <c r="L163" s="748" t="str">
        <f t="shared" si="51"/>
        <v>INCLUDED</v>
      </c>
      <c r="M163" s="701">
        <f t="shared" si="52"/>
        <v>0</v>
      </c>
      <c r="N163" s="701" t="e">
        <f t="shared" si="53"/>
        <v>#VALUE!</v>
      </c>
      <c r="O163" s="749">
        <f t="shared" si="54"/>
        <v>0</v>
      </c>
      <c r="P163" s="749" t="e">
        <f t="shared" si="55"/>
        <v>#VALUE!</v>
      </c>
      <c r="Q163" s="750">
        <f>Discount!$J$36</f>
        <v>0</v>
      </c>
      <c r="R163" s="749">
        <f t="shared" si="56"/>
        <v>0</v>
      </c>
      <c r="S163" s="751">
        <f t="shared" si="57"/>
        <v>0</v>
      </c>
      <c r="T163" s="752">
        <f t="shared" si="58"/>
        <v>0</v>
      </c>
      <c r="U163" s="753"/>
      <c r="V163" s="753"/>
      <c r="W163" s="753"/>
      <c r="X163" s="753"/>
      <c r="Y163" s="753"/>
      <c r="Z163" s="754"/>
      <c r="AA163" s="754"/>
      <c r="AB163" s="754"/>
      <c r="AC163" s="754"/>
    </row>
    <row r="164" spans="1:29" s="755" customFormat="1" ht="58.5" customHeight="1">
      <c r="A164" s="657">
        <f t="shared" si="59"/>
        <v>48</v>
      </c>
      <c r="B164" s="655" t="s">
        <v>560</v>
      </c>
      <c r="C164" s="655">
        <v>100008186</v>
      </c>
      <c r="D164" s="655">
        <v>996511</v>
      </c>
      <c r="E164" s="746"/>
      <c r="F164" s="657">
        <v>5</v>
      </c>
      <c r="G164" s="747"/>
      <c r="H164" s="655" t="s">
        <v>595</v>
      </c>
      <c r="I164" s="655" t="s">
        <v>118</v>
      </c>
      <c r="J164" s="655">
        <v>71.67</v>
      </c>
      <c r="K164" s="734"/>
      <c r="L164" s="748" t="str">
        <f t="shared" si="51"/>
        <v>INCLUDED</v>
      </c>
      <c r="M164" s="701">
        <f t="shared" si="52"/>
        <v>0</v>
      </c>
      <c r="N164" s="701" t="e">
        <f t="shared" si="53"/>
        <v>#VALUE!</v>
      </c>
      <c r="O164" s="749">
        <f t="shared" si="54"/>
        <v>0</v>
      </c>
      <c r="P164" s="749" t="e">
        <f t="shared" si="55"/>
        <v>#VALUE!</v>
      </c>
      <c r="Q164" s="750">
        <f>Discount!$J$36</f>
        <v>0</v>
      </c>
      <c r="R164" s="749">
        <f t="shared" si="56"/>
        <v>0</v>
      </c>
      <c r="S164" s="751">
        <f t="shared" si="57"/>
        <v>0</v>
      </c>
      <c r="T164" s="752">
        <f t="shared" si="58"/>
        <v>0</v>
      </c>
      <c r="U164" s="753"/>
      <c r="V164" s="753"/>
      <c r="W164" s="753"/>
      <c r="X164" s="753"/>
      <c r="Y164" s="753"/>
      <c r="Z164" s="754"/>
      <c r="AA164" s="754"/>
      <c r="AB164" s="754"/>
      <c r="AC164" s="754"/>
    </row>
    <row r="165" spans="1:29" s="755" customFormat="1" ht="58.5" customHeight="1">
      <c r="A165" s="657">
        <f t="shared" si="59"/>
        <v>49</v>
      </c>
      <c r="B165" s="655" t="s">
        <v>561</v>
      </c>
      <c r="C165" s="655">
        <v>100023085</v>
      </c>
      <c r="D165" s="655">
        <v>995455</v>
      </c>
      <c r="E165" s="746"/>
      <c r="F165" s="657">
        <v>18</v>
      </c>
      <c r="G165" s="747"/>
      <c r="H165" s="655" t="s">
        <v>181</v>
      </c>
      <c r="I165" s="655" t="s">
        <v>182</v>
      </c>
      <c r="J165" s="655">
        <v>1</v>
      </c>
      <c r="K165" s="734"/>
      <c r="L165" s="748" t="str">
        <f t="shared" si="51"/>
        <v>INCLUDED</v>
      </c>
      <c r="M165" s="701">
        <f t="shared" si="52"/>
        <v>0</v>
      </c>
      <c r="N165" s="701" t="e">
        <f t="shared" si="53"/>
        <v>#VALUE!</v>
      </c>
      <c r="O165" s="749">
        <f t="shared" si="54"/>
        <v>0</v>
      </c>
      <c r="P165" s="749" t="e">
        <f t="shared" si="55"/>
        <v>#VALUE!</v>
      </c>
      <c r="Q165" s="750">
        <f>Discount!$J$36</f>
        <v>0</v>
      </c>
      <c r="R165" s="749">
        <f t="shared" si="56"/>
        <v>0</v>
      </c>
      <c r="S165" s="751">
        <f t="shared" si="57"/>
        <v>0</v>
      </c>
      <c r="T165" s="752">
        <f t="shared" si="58"/>
        <v>0</v>
      </c>
      <c r="U165" s="753"/>
      <c r="V165" s="753"/>
      <c r="W165" s="753"/>
      <c r="X165" s="753"/>
      <c r="Y165" s="753"/>
      <c r="Z165" s="754"/>
      <c r="AA165" s="754"/>
      <c r="AB165" s="754"/>
      <c r="AC165" s="754"/>
    </row>
    <row r="166" spans="1:29">
      <c r="A166" s="854"/>
      <c r="B166" s="855"/>
      <c r="C166" s="855"/>
      <c r="D166" s="855"/>
      <c r="E166" s="855"/>
      <c r="F166" s="855"/>
      <c r="G166" s="855"/>
      <c r="H166" s="855"/>
      <c r="I166" s="855"/>
      <c r="J166" s="855"/>
      <c r="K166" s="855"/>
      <c r="L166" s="856"/>
      <c r="M166" s="571">
        <f t="shared" ref="M166" si="68">IF(L166="Included",0,L166)</f>
        <v>0</v>
      </c>
      <c r="N166" s="571"/>
      <c r="O166" s="600">
        <f t="shared" si="33"/>
        <v>0</v>
      </c>
      <c r="P166" s="600"/>
      <c r="Q166" s="601">
        <f>Discount!$J$36</f>
        <v>0</v>
      </c>
      <c r="R166" s="600">
        <f t="shared" ref="R166" si="69">Q166*M166</f>
        <v>0</v>
      </c>
      <c r="S166" s="602">
        <f t="shared" ref="S166" si="70">IF(G166="",F166*R166/100,G166*R166)</f>
        <v>0</v>
      </c>
      <c r="T166" s="603">
        <f t="shared" ref="T166" si="71">K166*J166</f>
        <v>0</v>
      </c>
      <c r="U166" s="604"/>
      <c r="V166" s="604"/>
      <c r="W166" s="604"/>
      <c r="X166" s="604"/>
      <c r="Y166" s="604"/>
    </row>
    <row r="167" spans="1:29" ht="18.75">
      <c r="A167" s="605"/>
      <c r="B167" s="852"/>
      <c r="C167" s="852"/>
      <c r="D167" s="852"/>
      <c r="E167" s="852"/>
      <c r="F167" s="852"/>
      <c r="G167" s="852"/>
      <c r="H167" s="853"/>
      <c r="I167" s="606"/>
      <c r="J167" s="607"/>
      <c r="K167" s="606"/>
      <c r="L167" s="608">
        <f>SUM(L18:L165)</f>
        <v>0</v>
      </c>
      <c r="M167" s="572"/>
      <c r="N167" s="572"/>
      <c r="O167" s="609">
        <f>SUM(O18:O166)</f>
        <v>0</v>
      </c>
      <c r="P167" s="609"/>
      <c r="Q167" s="609">
        <f>SUM(Q18:Q166)</f>
        <v>0</v>
      </c>
      <c r="R167" s="609">
        <f>SUM(R18:R166)</f>
        <v>0</v>
      </c>
      <c r="S167" s="609">
        <f>SUM(S18:S166)</f>
        <v>0</v>
      </c>
      <c r="T167" s="603">
        <f>SUM(T18:T166)</f>
        <v>0</v>
      </c>
      <c r="U167" s="604"/>
      <c r="V167" s="604"/>
      <c r="W167" s="604"/>
      <c r="X167" s="604"/>
      <c r="Y167" s="604"/>
    </row>
    <row r="168" spans="1:29" ht="16.5">
      <c r="B168" s="613"/>
      <c r="C168" s="613"/>
      <c r="D168" s="613"/>
      <c r="E168" s="613"/>
      <c r="F168" s="613"/>
      <c r="G168" s="613"/>
      <c r="H168" s="613"/>
      <c r="I168" s="614"/>
      <c r="J168" s="615"/>
      <c r="K168" s="614"/>
      <c r="L168" s="614"/>
      <c r="M168" s="614"/>
      <c r="N168" s="614"/>
      <c r="O168" s="610"/>
      <c r="P168" s="610"/>
      <c r="Q168" s="610"/>
      <c r="R168" s="611"/>
      <c r="S168" s="610"/>
      <c r="T168" s="604"/>
      <c r="U168" s="604"/>
      <c r="V168" s="604"/>
      <c r="W168" s="604"/>
      <c r="X168" s="604"/>
      <c r="Y168" s="604"/>
    </row>
    <row r="169" spans="1:29" ht="16.5">
      <c r="A169" s="756" t="s">
        <v>597</v>
      </c>
      <c r="B169" s="858" t="s">
        <v>596</v>
      </c>
      <c r="C169" s="858"/>
      <c r="D169" s="858"/>
      <c r="E169" s="858"/>
      <c r="F169" s="858"/>
      <c r="G169" s="858"/>
      <c r="H169" s="858"/>
      <c r="I169" s="858"/>
      <c r="J169" s="858"/>
      <c r="K169" s="858"/>
      <c r="L169" s="858"/>
      <c r="M169" s="614"/>
      <c r="N169" s="614"/>
      <c r="O169" s="610"/>
      <c r="P169" s="610"/>
      <c r="Q169" s="610"/>
      <c r="R169" s="611"/>
      <c r="S169" s="610"/>
      <c r="T169" s="604"/>
      <c r="U169" s="604"/>
      <c r="V169" s="604"/>
      <c r="W169" s="604"/>
      <c r="X169" s="604"/>
      <c r="Y169" s="604"/>
    </row>
    <row r="170" spans="1:29" ht="16.5">
      <c r="A170" s="616"/>
      <c r="B170" s="559"/>
      <c r="C170" s="559"/>
      <c r="D170" s="559"/>
      <c r="E170" s="559"/>
      <c r="F170" s="559"/>
      <c r="G170" s="559"/>
      <c r="H170" s="558"/>
      <c r="I170" s="614"/>
      <c r="J170" s="615"/>
      <c r="K170" s="614"/>
      <c r="L170" s="614"/>
      <c r="M170" s="614"/>
      <c r="N170" s="614"/>
      <c r="O170" s="610"/>
      <c r="P170" s="610"/>
      <c r="Q170" s="610"/>
      <c r="R170" s="611"/>
      <c r="S170" s="610"/>
      <c r="T170" s="604"/>
      <c r="U170" s="604"/>
      <c r="V170" s="604"/>
      <c r="W170" s="604"/>
      <c r="X170" s="604"/>
      <c r="Y170" s="604"/>
    </row>
    <row r="171" spans="1:29" ht="16.5">
      <c r="A171" s="616"/>
      <c r="B171" s="559"/>
      <c r="C171" s="559"/>
      <c r="D171" s="559"/>
      <c r="E171" s="559"/>
      <c r="F171" s="559"/>
      <c r="G171" s="559"/>
      <c r="H171" s="558"/>
      <c r="I171" s="614"/>
      <c r="J171" s="615"/>
      <c r="K171" s="614"/>
      <c r="L171" s="614"/>
      <c r="M171" s="614"/>
      <c r="N171" s="614"/>
      <c r="O171" s="610"/>
      <c r="P171" s="610"/>
      <c r="Q171" s="610"/>
      <c r="R171" s="611"/>
      <c r="S171" s="610"/>
      <c r="T171" s="604"/>
      <c r="U171" s="604"/>
      <c r="V171" s="604"/>
      <c r="W171" s="604"/>
      <c r="X171" s="604"/>
      <c r="Y171" s="604"/>
    </row>
    <row r="172" spans="1:29" s="615" customFormat="1" ht="16.5">
      <c r="A172" s="757"/>
      <c r="B172" s="757" t="s">
        <v>579</v>
      </c>
      <c r="C172" s="759" t="str">
        <f>'Sch-5'!B21</f>
        <v xml:space="preserve">  </v>
      </c>
      <c r="D172" s="757"/>
      <c r="E172" s="757"/>
      <c r="F172" s="757"/>
      <c r="G172" s="757"/>
      <c r="H172" s="757"/>
      <c r="I172" s="859" t="s">
        <v>132</v>
      </c>
      <c r="J172" s="859"/>
      <c r="K172" s="860" t="str">
        <f>'Sch-1'!I131</f>
        <v/>
      </c>
      <c r="L172" s="860"/>
      <c r="O172" s="617"/>
      <c r="P172" s="617"/>
      <c r="Q172" s="617"/>
      <c r="R172" s="617"/>
      <c r="S172" s="617"/>
    </row>
    <row r="173" spans="1:29" s="615" customFormat="1" ht="16.5">
      <c r="A173" s="757"/>
      <c r="B173" s="757" t="s">
        <v>578</v>
      </c>
      <c r="C173" s="757" t="str">
        <f>'Sch-5'!B22</f>
        <v/>
      </c>
      <c r="D173" s="757"/>
      <c r="E173" s="757"/>
      <c r="F173" s="757"/>
      <c r="G173" s="757"/>
      <c r="H173" s="757"/>
      <c r="I173" s="859" t="s">
        <v>88</v>
      </c>
      <c r="J173" s="859"/>
      <c r="K173" s="860" t="str">
        <f>'Sch-1'!I132</f>
        <v/>
      </c>
      <c r="L173" s="860"/>
      <c r="O173" s="617"/>
      <c r="P173" s="617"/>
      <c r="Q173" s="617"/>
      <c r="R173" s="617"/>
      <c r="S173" s="617"/>
    </row>
    <row r="174" spans="1:29" ht="16.5">
      <c r="B174" s="564"/>
      <c r="C174" s="559"/>
      <c r="D174" s="559"/>
      <c r="E174" s="559"/>
      <c r="F174" s="559"/>
      <c r="G174" s="559"/>
      <c r="H174" s="558"/>
      <c r="I174" s="614"/>
      <c r="J174" s="615"/>
      <c r="K174" s="614"/>
      <c r="L174" s="614"/>
      <c r="M174" s="614"/>
      <c r="N174" s="614"/>
    </row>
    <row r="175" spans="1:29" ht="16.5">
      <c r="B175" s="564"/>
      <c r="C175" s="558"/>
      <c r="D175" s="558"/>
      <c r="E175" s="558"/>
      <c r="F175" s="558"/>
      <c r="G175" s="558"/>
      <c r="H175" s="558"/>
      <c r="I175" s="614"/>
      <c r="J175" s="615"/>
      <c r="K175" s="614"/>
      <c r="L175" s="614"/>
      <c r="M175" s="614"/>
      <c r="N175" s="614"/>
    </row>
    <row r="177" spans="12:12" hidden="1">
      <c r="L177" s="618">
        <f>L167*0.18</f>
        <v>0</v>
      </c>
    </row>
  </sheetData>
  <sheetProtection password="DECE" sheet="1" objects="1" scenarios="1"/>
  <autoFilter ref="F1:F177" xr:uid="{B864A81D-701E-41E3-9958-3CE1BB16A1B0}"/>
  <customSheetViews>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B169:L169"/>
    <mergeCell ref="I173:J173"/>
    <mergeCell ref="I172:J172"/>
    <mergeCell ref="K173:L173"/>
    <mergeCell ref="K172:L172"/>
    <mergeCell ref="A3:L3"/>
    <mergeCell ref="A4:L4"/>
    <mergeCell ref="A7:E7"/>
    <mergeCell ref="A8:C8"/>
    <mergeCell ref="B167:H167"/>
    <mergeCell ref="A166:L166"/>
    <mergeCell ref="K14:L14"/>
    <mergeCell ref="B9:E9"/>
    <mergeCell ref="B10:E10"/>
    <mergeCell ref="B11:E11"/>
    <mergeCell ref="B12:E12"/>
  </mergeCells>
  <conditionalFormatting sqref="G18:G61 G67:G109 G64:G65 G112:G115">
    <cfRule type="expression" dxfId="7" priority="5" stopIfTrue="1">
      <formula>F18&gt;0</formula>
    </cfRule>
  </conditionalFormatting>
  <conditionalFormatting sqref="G117:G158 G161:G165">
    <cfRule type="expression" dxfId="6" priority="4" stopIfTrue="1">
      <formula>F117&gt;0</formula>
    </cfRule>
  </conditionalFormatting>
  <conditionalFormatting sqref="G62:G63">
    <cfRule type="expression" dxfId="5" priority="3" stopIfTrue="1">
      <formula>F62&gt;0</formula>
    </cfRule>
  </conditionalFormatting>
  <conditionalFormatting sqref="G110:G111">
    <cfRule type="expression" dxfId="4" priority="2" stopIfTrue="1">
      <formula>F110&gt;0</formula>
    </cfRule>
  </conditionalFormatting>
  <conditionalFormatting sqref="G159:G160">
    <cfRule type="expression" dxfId="3" priority="1" stopIfTrue="1">
      <formula>F159&gt;0</formula>
    </cfRule>
  </conditionalFormatting>
  <dataValidations count="6">
    <dataValidation type="list" allowBlank="1" showInputMessage="1" showErrorMessage="1" sqref="IH64602 A64602:G64602" xr:uid="{00000000-0002-0000-0600-000000000000}">
      <formula1>#REF!</formula1>
    </dataValidation>
    <dataValidation type="decimal" operator="greaterThan" allowBlank="1" showInputMessage="1" showErrorMessage="1" error="Enter only Numeric Value greater than zero or leave the cell blank !" sqref="K64572:K64618" xr:uid="{00000000-0002-0000-0600-000001000000}">
      <formula1>0</formula1>
    </dataValidation>
    <dataValidation type="list" operator="greaterThan" allowBlank="1" showInputMessage="1" showErrorMessage="1" sqref="G66 G116" xr:uid="{00000000-0002-0000-0600-000002000000}">
      <formula1>"0%,5%,12%,18%,28%"</formula1>
    </dataValidation>
    <dataValidation type="whole" operator="greaterThan" allowBlank="1" showInputMessage="1" showErrorMessage="1" sqref="E18:E165" xr:uid="{00000000-0002-0000-0600-000003000000}">
      <formula1>0</formula1>
    </dataValidation>
    <dataValidation type="decimal" operator="greaterThanOrEqual" allowBlank="1" showInputMessage="1" showErrorMessage="1" sqref="K18:K165" xr:uid="{00000000-0002-0000-0600-000004000000}">
      <formula1>0</formula1>
    </dataValidation>
    <dataValidation type="list" operator="greaterThan" allowBlank="1" showInputMessage="1" showErrorMessage="1" sqref="G67:G115 G18:G65 G117:G165" xr:uid="{E49B8244-AF77-4E13-A6ED-CE783F0EA6E5}">
      <formula1>"0%,5%,18%"</formula1>
    </dataValidation>
  </dataValidations>
  <printOptions horizontalCentered="1"/>
  <pageMargins left="0.2" right="0.2" top="0.75" bottom="0.5" header="0.3" footer="0.3"/>
  <pageSetup paperSize="9" scale="48" fitToHeight="0" orientation="landscape" r:id="rId14"/>
  <headerFooter>
    <oddHeader>&amp;RSchedule-3Page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 xml:space="preserve">Spec No: CC/NT/W-TW/DOM/A02/26/07942  </v>
      </c>
      <c r="B1" s="380"/>
      <c r="C1" s="380"/>
      <c r="D1" s="380"/>
      <c r="E1" s="380"/>
      <c r="F1" s="380"/>
      <c r="G1" s="381"/>
      <c r="H1" s="381"/>
      <c r="I1" s="381"/>
      <c r="J1" s="381"/>
      <c r="K1" s="381"/>
      <c r="L1" s="382"/>
      <c r="M1" s="383"/>
      <c r="N1" s="384"/>
      <c r="O1" s="384"/>
      <c r="P1" s="385" t="s">
        <v>183</v>
      </c>
    </row>
    <row r="2" spans="1:16" s="397" customFormat="1">
      <c r="A2" s="5"/>
      <c r="B2" s="5"/>
      <c r="C2" s="5"/>
      <c r="D2" s="5"/>
      <c r="E2" s="5"/>
      <c r="F2" s="5"/>
      <c r="G2" s="386"/>
      <c r="H2" s="386"/>
      <c r="I2" s="386"/>
      <c r="J2" s="386"/>
      <c r="K2" s="386"/>
      <c r="L2" s="387"/>
      <c r="M2" s="388"/>
      <c r="N2" s="389"/>
      <c r="O2" s="389"/>
    </row>
    <row r="3" spans="1:16" s="397" customFormat="1" ht="87" customHeight="1">
      <c r="A3" s="861"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61"/>
      <c r="C3" s="861"/>
      <c r="D3" s="861"/>
      <c r="E3" s="861"/>
      <c r="F3" s="861"/>
      <c r="G3" s="861"/>
      <c r="H3" s="861"/>
      <c r="I3" s="861"/>
      <c r="J3" s="861"/>
      <c r="K3" s="861"/>
      <c r="L3" s="861"/>
      <c r="M3" s="861"/>
      <c r="N3" s="861"/>
      <c r="O3" s="861"/>
      <c r="P3" s="861"/>
    </row>
    <row r="4" spans="1:16" s="397" customFormat="1" ht="16.5">
      <c r="A4" s="866" t="s">
        <v>141</v>
      </c>
      <c r="B4" s="866"/>
      <c r="C4" s="866"/>
      <c r="D4" s="866"/>
      <c r="E4" s="866"/>
      <c r="F4" s="866"/>
      <c r="G4" s="866"/>
      <c r="H4" s="866"/>
      <c r="I4" s="866"/>
      <c r="J4" s="866"/>
      <c r="K4" s="866"/>
      <c r="L4" s="866"/>
      <c r="M4" s="866"/>
      <c r="N4" s="866"/>
      <c r="O4" s="866"/>
      <c r="P4" s="866"/>
    </row>
    <row r="5" spans="1:16" s="397" customFormat="1">
      <c r="A5" s="390"/>
      <c r="B5" s="390"/>
      <c r="C5" s="390"/>
      <c r="D5" s="390"/>
      <c r="E5" s="390"/>
      <c r="F5" s="390"/>
      <c r="G5" s="391"/>
      <c r="H5" s="391"/>
      <c r="I5" s="391"/>
      <c r="J5" s="391"/>
      <c r="K5" s="391"/>
      <c r="L5" s="391"/>
      <c r="M5" s="390"/>
      <c r="N5" s="390"/>
      <c r="O5" s="390"/>
    </row>
    <row r="6" spans="1:16" s="397" customFormat="1" ht="20.25" customHeight="1">
      <c r="A6" s="862" t="s">
        <v>93</v>
      </c>
      <c r="B6" s="862"/>
      <c r="C6" s="2"/>
      <c r="D6" s="304"/>
      <c r="E6" s="2"/>
      <c r="F6" s="2"/>
      <c r="G6" s="2"/>
      <c r="H6" s="2"/>
      <c r="I6" s="2"/>
      <c r="J6" s="391"/>
      <c r="K6" s="391"/>
      <c r="L6" s="391"/>
      <c r="M6" s="390"/>
      <c r="N6" s="390"/>
      <c r="O6" s="390"/>
    </row>
    <row r="7" spans="1:16" s="397" customFormat="1" ht="21" customHeight="1">
      <c r="A7" s="863" t="str">
        <f>'Sch-1'!A7</f>
        <v xml:space="preserve">JOINT VENTURE OF  &amp; </v>
      </c>
      <c r="B7" s="863"/>
      <c r="C7" s="863"/>
      <c r="D7" s="863"/>
      <c r="E7" s="863"/>
      <c r="F7" s="863"/>
      <c r="G7" s="863"/>
      <c r="H7" s="863"/>
      <c r="I7" s="863"/>
      <c r="J7" s="3"/>
      <c r="K7" s="3"/>
      <c r="L7" s="342"/>
      <c r="M7" s="3"/>
      <c r="N7" s="392" t="s">
        <v>94</v>
      </c>
      <c r="O7" s="389"/>
    </row>
    <row r="8" spans="1:16" s="397" customFormat="1" ht="21" customHeight="1">
      <c r="A8" s="864" t="str">
        <f>"Bidder’s Name and Address  (" &amp; MID('Names of Bidder'!A9,9, 20) &amp; ") :"</f>
        <v>Bidder’s Name and Address  (Lead Partner) :</v>
      </c>
      <c r="B8" s="864"/>
      <c r="C8" s="864"/>
      <c r="D8" s="864"/>
      <c r="E8" s="864"/>
      <c r="F8" s="864"/>
      <c r="G8" s="864"/>
      <c r="H8" s="356"/>
      <c r="I8" s="356"/>
      <c r="J8" s="406"/>
      <c r="K8" s="406"/>
      <c r="L8" s="406"/>
      <c r="M8" s="406"/>
      <c r="N8" s="6" t="str">
        <f>'Sch-1'!I8</f>
        <v>Contract Services</v>
      </c>
      <c r="O8" s="389"/>
    </row>
    <row r="9" spans="1:16" s="397" customFormat="1" ht="24" customHeight="1">
      <c r="A9" s="368" t="s">
        <v>96</v>
      </c>
      <c r="B9" s="353"/>
      <c r="C9" s="863" t="str">
        <f>IF('Names of Bidder'!C9=0, "", 'Names of Bidder'!C9)</f>
        <v/>
      </c>
      <c r="D9" s="863"/>
      <c r="E9" s="863"/>
      <c r="F9" s="863"/>
      <c r="G9" s="863"/>
      <c r="H9" s="354"/>
      <c r="I9" s="354"/>
      <c r="J9" s="220"/>
      <c r="K9" s="220"/>
      <c r="L9" s="398"/>
      <c r="N9" s="6" t="str">
        <f>'Sch-1'!I9</f>
        <v>Power Grid Corporation of India Ltd.,</v>
      </c>
      <c r="O9" s="389"/>
    </row>
    <row r="10" spans="1:16" s="397" customFormat="1" ht="16.5">
      <c r="A10" s="368" t="s">
        <v>98</v>
      </c>
      <c r="B10" s="353"/>
      <c r="C10" s="865" t="str">
        <f>IF('Names of Bidder'!C10=0, "", 'Names of Bidder'!C10)</f>
        <v/>
      </c>
      <c r="D10" s="865"/>
      <c r="E10" s="865"/>
      <c r="F10" s="865"/>
      <c r="G10" s="865"/>
      <c r="H10" s="354"/>
      <c r="I10" s="354"/>
      <c r="J10" s="220"/>
      <c r="K10" s="220"/>
      <c r="L10" s="398"/>
      <c r="N10" s="6" t="str">
        <f>'Sch-1'!I10</f>
        <v>"Saudamini", Plot No.-2</v>
      </c>
      <c r="O10" s="389"/>
    </row>
    <row r="11" spans="1:16" s="397" customFormat="1">
      <c r="A11" s="354"/>
      <c r="B11" s="354"/>
      <c r="C11" s="865" t="str">
        <f>IF('Names of Bidder'!C11=0, "", 'Names of Bidder'!C11)</f>
        <v/>
      </c>
      <c r="D11" s="865"/>
      <c r="E11" s="865"/>
      <c r="F11" s="865"/>
      <c r="G11" s="865"/>
      <c r="H11" s="354"/>
      <c r="I11" s="354"/>
      <c r="J11" s="220"/>
      <c r="K11" s="220"/>
      <c r="L11" s="398"/>
      <c r="N11" s="6" t="str">
        <f>'Sch-1'!I11</f>
        <v xml:space="preserve">Sector-29, </v>
      </c>
      <c r="O11" s="389"/>
    </row>
    <row r="12" spans="1:16" s="397" customFormat="1">
      <c r="A12" s="354"/>
      <c r="B12" s="354"/>
      <c r="C12" s="865" t="str">
        <f>IF('Names of Bidder'!C12=0, "", 'Names of Bidder'!C12)</f>
        <v/>
      </c>
      <c r="D12" s="865"/>
      <c r="E12" s="865"/>
      <c r="F12" s="865"/>
      <c r="G12" s="865"/>
      <c r="H12" s="354"/>
      <c r="I12" s="354"/>
      <c r="J12" s="220"/>
      <c r="K12" s="220"/>
      <c r="L12" s="398"/>
      <c r="N12" s="6" t="str">
        <f>'Sch-1'!I12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67" t="s">
        <v>184</v>
      </c>
      <c r="B14" s="867"/>
      <c r="C14" s="867"/>
      <c r="D14" s="867"/>
      <c r="E14" s="867"/>
      <c r="F14" s="867"/>
      <c r="G14" s="867"/>
      <c r="H14" s="867"/>
      <c r="I14" s="867"/>
      <c r="J14" s="867"/>
      <c r="K14" s="867"/>
      <c r="L14" s="867"/>
      <c r="M14" s="867"/>
      <c r="N14" s="867"/>
      <c r="O14" s="867"/>
      <c r="P14" s="867"/>
    </row>
    <row r="15" spans="1:16" s="397" customFormat="1" ht="63.75" customHeight="1">
      <c r="A15" s="376" t="s">
        <v>104</v>
      </c>
      <c r="B15" s="377" t="s">
        <v>105</v>
      </c>
      <c r="C15" s="377" t="s">
        <v>185</v>
      </c>
      <c r="D15" s="377" t="s">
        <v>143</v>
      </c>
      <c r="E15" s="377" t="s">
        <v>144</v>
      </c>
      <c r="F15" s="377" t="s">
        <v>106</v>
      </c>
      <c r="G15" s="376" t="s">
        <v>145</v>
      </c>
      <c r="H15" s="407" t="s">
        <v>186</v>
      </c>
      <c r="I15" s="408" t="s">
        <v>187</v>
      </c>
      <c r="J15" s="408" t="s">
        <v>148</v>
      </c>
      <c r="K15" s="408" t="s">
        <v>188</v>
      </c>
      <c r="L15" s="377" t="s">
        <v>136</v>
      </c>
      <c r="M15" s="378" t="s">
        <v>113</v>
      </c>
      <c r="N15" s="378" t="s">
        <v>137</v>
      </c>
      <c r="O15" s="379" t="s">
        <v>189</v>
      </c>
      <c r="P15" s="379" t="s">
        <v>190</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156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191</v>
      </c>
      <c r="J18" s="401"/>
      <c r="K18" s="401"/>
      <c r="L18" s="401"/>
      <c r="M18" s="401"/>
      <c r="N18" s="401"/>
      <c r="O18" s="401"/>
      <c r="P18" s="401"/>
    </row>
    <row r="19" spans="1:17" ht="26.25" customHeight="1">
      <c r="A19" s="393"/>
      <c r="B19" s="873"/>
      <c r="C19" s="874"/>
      <c r="D19" s="874"/>
      <c r="E19" s="874"/>
      <c r="F19" s="874"/>
      <c r="G19" s="874"/>
      <c r="H19" s="874"/>
      <c r="I19" s="874"/>
      <c r="J19" s="874"/>
      <c r="K19" s="875"/>
      <c r="L19" s="402"/>
      <c r="M19" s="402"/>
      <c r="N19" s="402"/>
      <c r="O19" s="402"/>
      <c r="P19" s="403"/>
      <c r="Q19" s="361"/>
    </row>
    <row r="20" spans="1:17" ht="12" customHeight="1"/>
    <row r="21" spans="1:17" s="404" customFormat="1" hidden="1">
      <c r="B21" s="405" t="s">
        <v>131</v>
      </c>
      <c r="C21" s="871" t="e">
        <f ca="1">_xlfn.SINGLE('Sch-3'!#REF!)</f>
        <v>#NAME?</v>
      </c>
      <c r="D21" s="870"/>
    </row>
    <row r="22" spans="1:17" s="404" customFormat="1" hidden="1">
      <c r="B22" s="405" t="s">
        <v>133</v>
      </c>
      <c r="C22" s="869" t="e">
        <f ca="1">_xlfn.SINGLE('Sch-3'!#REF!)</f>
        <v>#NAME?</v>
      </c>
      <c r="D22" s="870"/>
      <c r="L22" s="868" t="s">
        <v>132</v>
      </c>
      <c r="M22" s="868"/>
      <c r="N22" s="872" t="str">
        <f>'Sch-3'!K172</f>
        <v/>
      </c>
      <c r="O22" s="872"/>
      <c r="P22" s="872"/>
    </row>
    <row r="23" spans="1:17" hidden="1">
      <c r="L23" s="868" t="s">
        <v>88</v>
      </c>
      <c r="M23" s="868"/>
      <c r="N23" s="872" t="str">
        <f>'Sch-3'!K173</f>
        <v/>
      </c>
      <c r="O23" s="872"/>
      <c r="P23" s="872"/>
    </row>
  </sheetData>
  <sheetProtection password="DECE" sheet="1" objects="1" scenario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ADF3F130-0A37-42E7-A525-50C5A6B01A26}" scale="85" showPageBreaks="1" printArea="1" view="pageBreakPreview">
      <selection activeCell="A17" sqref="A17"/>
      <pageMargins left="0" right="0" top="0" bottom="0" header="0" footer="0"/>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D15" sqref="D15:E15"/>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 xml:space="preserve">Spec No: CC/NT/W-TW/DOM/A02/26/07942  </v>
      </c>
      <c r="B1" s="62"/>
      <c r="C1" s="63"/>
      <c r="D1" s="63"/>
      <c r="E1" s="64" t="s">
        <v>192</v>
      </c>
    </row>
    <row r="2" spans="1:15" ht="8.1" customHeight="1">
      <c r="A2" s="66"/>
      <c r="B2" s="67"/>
      <c r="C2" s="68"/>
      <c r="D2" s="68"/>
      <c r="E2" s="69"/>
      <c r="F2" s="70"/>
    </row>
    <row r="3" spans="1:15" ht="84" customHeight="1">
      <c r="A3" s="883"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83"/>
      <c r="C3" s="883"/>
      <c r="D3" s="883"/>
      <c r="E3" s="883"/>
    </row>
    <row r="4" spans="1:15" ht="21.95" customHeight="1">
      <c r="A4" s="884" t="s">
        <v>193</v>
      </c>
      <c r="B4" s="884"/>
      <c r="C4" s="884"/>
      <c r="D4" s="884"/>
      <c r="E4" s="884"/>
    </row>
    <row r="5" spans="1:15" ht="12" customHeight="1">
      <c r="A5" s="71"/>
      <c r="B5" s="72"/>
      <c r="C5" s="72"/>
      <c r="D5" s="72"/>
      <c r="E5" s="72"/>
    </row>
    <row r="6" spans="1:15" ht="24" customHeight="1">
      <c r="A6" s="862" t="s">
        <v>93</v>
      </c>
      <c r="B6" s="862"/>
      <c r="C6" s="2"/>
      <c r="D6" s="304"/>
      <c r="E6" s="2"/>
      <c r="F6" s="2"/>
      <c r="G6" s="2"/>
      <c r="H6" s="2"/>
      <c r="I6" s="2"/>
    </row>
    <row r="7" spans="1:15" ht="18" customHeight="1">
      <c r="A7" s="863" t="str">
        <f>'Sch-1'!A7</f>
        <v xml:space="preserve">JOINT VENTURE OF  &amp; </v>
      </c>
      <c r="B7" s="863"/>
      <c r="C7" s="863"/>
      <c r="D7" s="392" t="s">
        <v>94</v>
      </c>
      <c r="E7" s="450"/>
      <c r="F7" s="450"/>
      <c r="G7" s="450"/>
      <c r="H7" s="450"/>
      <c r="I7" s="450"/>
    </row>
    <row r="8" spans="1:15" ht="18" customHeight="1">
      <c r="A8" s="864" t="str">
        <f>"Bidder’s Name and Address  (" &amp; MID('Names of Bidder'!A9,9, 20) &amp; ") :"</f>
        <v>Bidder’s Name and Address  (Lead Partner) :</v>
      </c>
      <c r="B8" s="864"/>
      <c r="C8" s="864"/>
      <c r="D8" s="6" t="s">
        <v>95</v>
      </c>
      <c r="E8" s="452"/>
      <c r="F8" s="452"/>
      <c r="G8" s="452"/>
      <c r="H8" s="356"/>
      <c r="I8" s="356"/>
    </row>
    <row r="9" spans="1:15" ht="18" customHeight="1">
      <c r="A9" s="368" t="s">
        <v>96</v>
      </c>
      <c r="B9" s="368" t="str">
        <f>IF('Names of Bidder'!C9=0, "", 'Names of Bidder'!C9)</f>
        <v/>
      </c>
      <c r="C9" s="91"/>
      <c r="D9" s="6" t="s">
        <v>97</v>
      </c>
      <c r="E9" s="451"/>
      <c r="F9" s="451"/>
      <c r="G9" s="451"/>
      <c r="H9" s="354"/>
      <c r="I9" s="354"/>
    </row>
    <row r="10" spans="1:15" ht="18" customHeight="1">
      <c r="A10" s="368" t="s">
        <v>98</v>
      </c>
      <c r="B10" s="220" t="str">
        <f>IF('Names of Bidder'!C10=0, "", 'Names of Bidder'!C10)</f>
        <v/>
      </c>
      <c r="C10" s="91"/>
      <c r="D10" s="6" t="s">
        <v>99</v>
      </c>
      <c r="E10" s="451"/>
      <c r="F10" s="451"/>
      <c r="G10" s="451"/>
      <c r="H10" s="354"/>
      <c r="I10" s="354"/>
    </row>
    <row r="11" spans="1:15" ht="18" customHeight="1">
      <c r="A11" s="354"/>
      <c r="B11" s="220" t="str">
        <f>IF('Names of Bidder'!C11=0, "", 'Names of Bidder'!C11)</f>
        <v/>
      </c>
      <c r="C11" s="91"/>
      <c r="D11" s="6" t="s">
        <v>100</v>
      </c>
      <c r="E11" s="451"/>
      <c r="F11" s="451"/>
      <c r="G11" s="451"/>
      <c r="H11" s="354"/>
      <c r="I11" s="354"/>
    </row>
    <row r="12" spans="1:15" ht="18" customHeight="1">
      <c r="A12" s="354"/>
      <c r="B12" s="220" t="str">
        <f>IF('Names of Bidder'!C12=0, "", 'Names of Bidder'!C12)</f>
        <v/>
      </c>
      <c r="C12" s="91"/>
      <c r="D12" s="6" t="s">
        <v>194</v>
      </c>
      <c r="E12" s="451"/>
      <c r="F12" s="451"/>
      <c r="G12" s="451"/>
      <c r="H12" s="354"/>
      <c r="I12" s="354"/>
    </row>
    <row r="13" spans="1:15" ht="8.1" customHeight="1" thickBot="1">
      <c r="B13" s="118"/>
    </row>
    <row r="14" spans="1:15" ht="21.95" customHeight="1">
      <c r="A14" s="488" t="s">
        <v>195</v>
      </c>
      <c r="B14" s="885" t="s">
        <v>196</v>
      </c>
      <c r="C14" s="885"/>
      <c r="D14" s="886" t="s">
        <v>197</v>
      </c>
      <c r="E14" s="887"/>
      <c r="I14" s="894" t="s">
        <v>198</v>
      </c>
      <c r="J14" s="894"/>
      <c r="K14" s="894"/>
      <c r="M14" s="891" t="s">
        <v>199</v>
      </c>
      <c r="N14" s="891"/>
      <c r="O14" s="891"/>
    </row>
    <row r="15" spans="1:15" ht="29.25" customHeight="1">
      <c r="A15" s="489" t="s">
        <v>200</v>
      </c>
      <c r="B15" s="888" t="s">
        <v>201</v>
      </c>
      <c r="C15" s="888"/>
      <c r="D15" s="889">
        <f>'Sch-1'!N126</f>
        <v>0</v>
      </c>
      <c r="E15" s="890"/>
      <c r="I15" s="338" t="s">
        <v>202</v>
      </c>
      <c r="K15" s="338" t="e">
        <f>ROUND('[6]Sch-1'!U3*#REF!,0)</f>
        <v>#REF!</v>
      </c>
      <c r="M15" s="338" t="s">
        <v>202</v>
      </c>
      <c r="O15" s="76" t="e">
        <f>ROUND('[6]Sch-1'!U5*#REF!,0)</f>
        <v>#REF!</v>
      </c>
    </row>
    <row r="16" spans="1:15" ht="87.75" customHeight="1">
      <c r="A16" s="490"/>
      <c r="B16" s="880" t="s">
        <v>203</v>
      </c>
      <c r="C16" s="880"/>
      <c r="D16" s="892"/>
      <c r="E16" s="893"/>
      <c r="G16" s="77"/>
    </row>
    <row r="17" spans="1:15" ht="25.5" customHeight="1">
      <c r="A17" s="489" t="s">
        <v>204</v>
      </c>
      <c r="B17" s="888" t="s">
        <v>205</v>
      </c>
      <c r="C17" s="888"/>
      <c r="D17" s="889">
        <f>'Sch-3'!O167</f>
        <v>0</v>
      </c>
      <c r="E17" s="890"/>
      <c r="I17" s="338" t="s">
        <v>206</v>
      </c>
      <c r="K17" s="339">
        <f>IF(ISERROR(ROUND((#REF!+#REF!)*#REF!,0)),0, ROUND((#REF!+#REF!)*#REF!,0))</f>
        <v>0</v>
      </c>
      <c r="M17" s="338" t="s">
        <v>206</v>
      </c>
      <c r="O17" s="79">
        <f>IF(ISERROR(ROUND((#REF!+#REF!)*#REF!,0)),0, ROUND((#REF!+#REF!)*#REF!,0))</f>
        <v>0</v>
      </c>
    </row>
    <row r="18" spans="1:15" ht="84" customHeight="1">
      <c r="A18" s="490"/>
      <c r="B18" s="880" t="s">
        <v>207</v>
      </c>
      <c r="C18" s="880"/>
      <c r="D18" s="881"/>
      <c r="E18" s="882"/>
      <c r="G18" s="80"/>
      <c r="I18" s="340" t="e">
        <f>#REF!/'Sch-1'!W1</f>
        <v>#REF!</v>
      </c>
      <c r="K18" s="337">
        <f>'[6]Sch-1'!U3</f>
        <v>0</v>
      </c>
      <c r="M18" s="340" t="e">
        <f>I18</f>
        <v>#REF!</v>
      </c>
      <c r="O18" s="65">
        <f>'[6]Sch-1'!U5</f>
        <v>0</v>
      </c>
    </row>
    <row r="19" spans="1:15" ht="33" customHeight="1" thickBot="1">
      <c r="A19" s="491"/>
      <c r="B19" s="492" t="s">
        <v>208</v>
      </c>
      <c r="C19" s="493"/>
      <c r="D19" s="878">
        <f>D15+D17</f>
        <v>0</v>
      </c>
      <c r="E19" s="879"/>
    </row>
    <row r="20" spans="1:15" ht="30" customHeight="1">
      <c r="A20" s="81"/>
      <c r="B20" s="81"/>
      <c r="C20" s="82"/>
      <c r="D20" s="81"/>
      <c r="E20" s="81"/>
    </row>
    <row r="21" spans="1:15" ht="30" customHeight="1">
      <c r="A21" s="83" t="s">
        <v>209</v>
      </c>
      <c r="B21" s="496" t="str">
        <f>'Names of Bidder'!C22&amp;" "&amp;'Names of Bidder'!D22&amp;" "&amp;'Names of Bidder'!E22</f>
        <v xml:space="preserve">  </v>
      </c>
      <c r="C21" s="82" t="s">
        <v>210</v>
      </c>
      <c r="D21" s="876" t="str">
        <f>IF('Names of Bidder'!C19="","",'Names of Bidder'!C19)</f>
        <v/>
      </c>
      <c r="E21" s="877"/>
      <c r="F21" s="84"/>
    </row>
    <row r="22" spans="1:15" ht="30" customHeight="1">
      <c r="A22" s="83" t="s">
        <v>211</v>
      </c>
      <c r="B22" s="553" t="str">
        <f>IF('Names of Bidder'!C23="","",'Names of Bidder'!C23)</f>
        <v/>
      </c>
      <c r="C22" s="82" t="s">
        <v>212</v>
      </c>
      <c r="D22" s="876" t="str">
        <f>IF('Names of Bidder'!C20="","",'Names of Bidder'!C20)</f>
        <v/>
      </c>
      <c r="E22" s="877"/>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DECE" sheet="1" objects="1" scenarios="1"/>
  <dataConsolidate/>
  <customSheetViews>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 xml:space="preserve">Spec No: CC/NT/W-TW/DOM/A02/26/07942  </v>
      </c>
      <c r="B1" s="62"/>
      <c r="C1" s="63"/>
      <c r="D1" s="63"/>
      <c r="E1" s="64" t="s">
        <v>192</v>
      </c>
    </row>
    <row r="2" spans="1:15" ht="8.1" customHeight="1">
      <c r="A2" s="66"/>
      <c r="B2" s="67"/>
      <c r="C2" s="68"/>
      <c r="D2" s="68"/>
      <c r="E2" s="69"/>
      <c r="F2" s="70"/>
    </row>
    <row r="3" spans="1:15" ht="111" customHeight="1">
      <c r="A3" s="896"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96"/>
      <c r="C3" s="896"/>
      <c r="D3" s="896"/>
      <c r="E3" s="896"/>
    </row>
    <row r="4" spans="1:15" ht="21.95" customHeight="1">
      <c r="A4" s="884" t="s">
        <v>213</v>
      </c>
      <c r="B4" s="884"/>
      <c r="C4" s="884"/>
      <c r="D4" s="884"/>
      <c r="E4" s="884"/>
    </row>
    <row r="5" spans="1:15" ht="12" customHeight="1">
      <c r="A5" s="71"/>
      <c r="B5" s="72"/>
      <c r="C5" s="72"/>
      <c r="D5" s="72"/>
      <c r="E5" s="72"/>
    </row>
    <row r="6" spans="1:15" ht="20.25" customHeight="1">
      <c r="A6" s="862" t="s">
        <v>93</v>
      </c>
      <c r="B6" s="862"/>
      <c r="C6" s="2"/>
      <c r="D6" s="72"/>
      <c r="E6" s="72"/>
    </row>
    <row r="7" spans="1:15" ht="18" customHeight="1">
      <c r="A7" s="863" t="str">
        <f>'Sch-1'!A7</f>
        <v xml:space="preserve">JOINT VENTURE OF  &amp; </v>
      </c>
      <c r="B7" s="863"/>
      <c r="C7" s="863"/>
      <c r="D7" s="73" t="s">
        <v>94</v>
      </c>
    </row>
    <row r="8" spans="1:15" ht="18" customHeight="1">
      <c r="A8" s="864" t="str">
        <f>"Bidder’s Name and Address  (" &amp; MID('Names of Bidder'!A9,9, 20) &amp; ") :"</f>
        <v>Bidder’s Name and Address  (Lead Partner) :</v>
      </c>
      <c r="B8" s="864"/>
      <c r="C8" s="864"/>
      <c r="D8" s="74" t="str">
        <f>'Sch-1'!I8</f>
        <v>Contract Services</v>
      </c>
    </row>
    <row r="9" spans="1:15" ht="18" customHeight="1">
      <c r="A9" s="368" t="s">
        <v>96</v>
      </c>
      <c r="B9" s="368" t="str">
        <f>IF('Names of Bidder'!C9=0, "", 'Names of Bidder'!C9)</f>
        <v/>
      </c>
      <c r="C9" s="91"/>
      <c r="D9" s="74" t="str">
        <f>'Sch-1'!I9</f>
        <v>Power Grid Corporation of India Ltd.,</v>
      </c>
    </row>
    <row r="10" spans="1:15" ht="18" customHeight="1">
      <c r="A10" s="368" t="s">
        <v>98</v>
      </c>
      <c r="B10" s="220" t="str">
        <f>IF('Names of Bidder'!C10=0, "", 'Names of Bidder'!C10)</f>
        <v/>
      </c>
      <c r="C10" s="91"/>
      <c r="D10" s="74" t="str">
        <f>'Sch-1'!I10</f>
        <v>"Saudamini", Plot No.-2</v>
      </c>
    </row>
    <row r="11" spans="1:15" ht="18" customHeight="1">
      <c r="A11" s="354"/>
      <c r="B11" s="220" t="str">
        <f>IF('Names of Bidder'!C11=0, "", 'Names of Bidder'!C11)</f>
        <v/>
      </c>
      <c r="C11" s="91"/>
      <c r="D11" s="74" t="str">
        <f>'Sch-1'!I11</f>
        <v xml:space="preserve">Sector-29, </v>
      </c>
    </row>
    <row r="12" spans="1:15" ht="18" customHeight="1">
      <c r="A12" s="354"/>
      <c r="B12" s="220" t="str">
        <f>IF('Names of Bidder'!C12=0, "", 'Names of Bidder'!C12)</f>
        <v/>
      </c>
      <c r="C12" s="91"/>
      <c r="D12" s="74" t="str">
        <f>'Sch-1'!I12</f>
        <v>Gurugram (Haryana) - 122001</v>
      </c>
    </row>
    <row r="13" spans="1:15" ht="8.1" customHeight="1" thickBot="1"/>
    <row r="14" spans="1:15" ht="21.95" customHeight="1">
      <c r="A14" s="488" t="s">
        <v>195</v>
      </c>
      <c r="B14" s="885" t="s">
        <v>196</v>
      </c>
      <c r="C14" s="885"/>
      <c r="D14" s="886" t="s">
        <v>197</v>
      </c>
      <c r="E14" s="887"/>
      <c r="I14" s="894"/>
      <c r="J14" s="894"/>
      <c r="K14" s="894"/>
      <c r="M14" s="891"/>
      <c r="N14" s="891"/>
      <c r="O14" s="891"/>
    </row>
    <row r="15" spans="1:15" ht="24.75" customHeight="1">
      <c r="A15" s="489" t="s">
        <v>200</v>
      </c>
      <c r="B15" s="888" t="s">
        <v>201</v>
      </c>
      <c r="C15" s="888"/>
      <c r="D15" s="899">
        <f>'Sch-1'!Q126</f>
        <v>0</v>
      </c>
      <c r="E15" s="900"/>
      <c r="I15" s="338"/>
      <c r="K15" s="338"/>
      <c r="M15" s="338"/>
      <c r="O15" s="76"/>
    </row>
    <row r="16" spans="1:15" ht="81" customHeight="1">
      <c r="A16" s="490"/>
      <c r="B16" s="880" t="s">
        <v>203</v>
      </c>
      <c r="C16" s="880"/>
      <c r="D16" s="901"/>
      <c r="E16" s="902"/>
      <c r="G16" s="77"/>
    </row>
    <row r="17" spans="1:15" ht="24.75" customHeight="1">
      <c r="A17" s="489" t="s">
        <v>204</v>
      </c>
      <c r="B17" s="888" t="s">
        <v>205</v>
      </c>
      <c r="C17" s="888"/>
      <c r="D17" s="889">
        <f>'Sch-3'!S167</f>
        <v>0</v>
      </c>
      <c r="E17" s="890"/>
      <c r="I17" s="338"/>
      <c r="K17" s="339"/>
      <c r="M17" s="338"/>
      <c r="O17" s="79"/>
    </row>
    <row r="18" spans="1:15" ht="81.75" customHeight="1">
      <c r="A18" s="490"/>
      <c r="B18" s="880" t="s">
        <v>207</v>
      </c>
      <c r="C18" s="880"/>
      <c r="D18" s="897"/>
      <c r="E18" s="898"/>
      <c r="G18" s="80"/>
      <c r="I18" s="340"/>
      <c r="M18" s="340"/>
    </row>
    <row r="19" spans="1:15" ht="33" customHeight="1" thickBot="1">
      <c r="A19" s="491"/>
      <c r="B19" s="492" t="s">
        <v>208</v>
      </c>
      <c r="C19" s="493"/>
      <c r="D19" s="878">
        <f>D15+D17</f>
        <v>0</v>
      </c>
      <c r="E19" s="879"/>
    </row>
    <row r="20" spans="1:15" ht="30" customHeight="1">
      <c r="A20" s="81"/>
      <c r="B20" s="81"/>
      <c r="C20" s="82"/>
      <c r="D20" s="81"/>
      <c r="E20" s="81"/>
    </row>
    <row r="21" spans="1:15" ht="30" customHeight="1">
      <c r="A21" s="83" t="s">
        <v>209</v>
      </c>
      <c r="B21" s="496" t="str">
        <f>'Sch-5'!B21</f>
        <v xml:space="preserve">  </v>
      </c>
      <c r="C21" s="82" t="s">
        <v>210</v>
      </c>
      <c r="D21" s="895" t="str">
        <f>'Sch-5'!D21</f>
        <v/>
      </c>
      <c r="E21" s="895"/>
      <c r="F21" s="84"/>
    </row>
    <row r="22" spans="1:15" ht="30" customHeight="1">
      <c r="A22" s="83" t="s">
        <v>211</v>
      </c>
      <c r="B22" s="497" t="str">
        <f>'Sch-5'!B22</f>
        <v/>
      </c>
      <c r="C22" s="82" t="s">
        <v>212</v>
      </c>
      <c r="D22" s="895" t="str">
        <f>'Sch-5'!D22</f>
        <v/>
      </c>
      <c r="E22" s="895"/>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 xml:space="preserve">Spec No: CC/NT/W-TW/DOM/A02/26/07942  </v>
      </c>
      <c r="B1" s="93"/>
      <c r="C1" s="94"/>
      <c r="D1" s="95" t="s">
        <v>214</v>
      </c>
    </row>
    <row r="2" spans="1:6" ht="18" customHeight="1">
      <c r="A2" s="96"/>
      <c r="B2" s="97"/>
      <c r="C2" s="98"/>
      <c r="D2" s="98"/>
    </row>
    <row r="3" spans="1:6" ht="129" customHeight="1">
      <c r="A3" s="912"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12"/>
      <c r="C3" s="912"/>
      <c r="D3" s="912"/>
      <c r="E3" s="99"/>
      <c r="F3" s="99"/>
    </row>
    <row r="4" spans="1:6" ht="21.95" customHeight="1">
      <c r="A4" s="884" t="s">
        <v>215</v>
      </c>
      <c r="B4" s="884"/>
      <c r="C4" s="884"/>
      <c r="D4" s="884"/>
    </row>
    <row r="5" spans="1:6" ht="18" customHeight="1">
      <c r="A5" s="100"/>
    </row>
    <row r="6" spans="1:6" ht="18" customHeight="1">
      <c r="A6" s="862" t="s">
        <v>93</v>
      </c>
      <c r="B6" s="862"/>
      <c r="C6" s="2"/>
    </row>
    <row r="7" spans="1:6" ht="18" customHeight="1">
      <c r="A7" s="863" t="str">
        <f>'Sch-1'!A7</f>
        <v xml:space="preserve">JOINT VENTURE OF  &amp; </v>
      </c>
      <c r="B7" s="863"/>
      <c r="C7" s="863"/>
      <c r="D7" s="73" t="s">
        <v>94</v>
      </c>
    </row>
    <row r="8" spans="1:6" ht="21.75" customHeight="1">
      <c r="A8" s="864" t="str">
        <f>"Bidder’s Name and Address  (" &amp; MID('Names of Bidder'!A9,9, 20) &amp; ") :"</f>
        <v>Bidder’s Name and Address  (Lead Partner) :</v>
      </c>
      <c r="B8" s="864"/>
      <c r="C8" s="864"/>
      <c r="D8" s="74" t="str">
        <f>'Sch-1'!I8</f>
        <v>Contract Services</v>
      </c>
    </row>
    <row r="9" spans="1:6" ht="18" customHeight="1">
      <c r="A9" s="368" t="s">
        <v>96</v>
      </c>
      <c r="B9" s="368" t="str">
        <f>IF('Names of Bidder'!C9=0, "", 'Names of Bidder'!C9)</f>
        <v/>
      </c>
      <c r="C9" s="91"/>
      <c r="D9" s="74" t="str">
        <f>'Sch-1'!I9</f>
        <v>Power Grid Corporation of India Ltd.,</v>
      </c>
    </row>
    <row r="10" spans="1:6" ht="18" customHeight="1">
      <c r="A10" s="368" t="s">
        <v>98</v>
      </c>
      <c r="B10" s="220" t="str">
        <f>IF('Names of Bidder'!C10=0, "", 'Names of Bidder'!C10)</f>
        <v/>
      </c>
      <c r="C10" s="91"/>
      <c r="D10" s="74" t="str">
        <f>'Sch-1'!I10</f>
        <v>"Saudamini", Plot No.-2</v>
      </c>
    </row>
    <row r="11" spans="1:6" ht="18" customHeight="1">
      <c r="A11" s="354"/>
      <c r="B11" s="220" t="str">
        <f>IF('Names of Bidder'!C11=0, "", 'Names of Bidder'!C11)</f>
        <v/>
      </c>
      <c r="C11" s="91"/>
      <c r="D11" s="74" t="str">
        <f>'Sch-1'!I11</f>
        <v xml:space="preserve">Sector-29, </v>
      </c>
    </row>
    <row r="12" spans="1:6" ht="18" customHeight="1">
      <c r="A12" s="354"/>
      <c r="B12" s="220" t="str">
        <f>IF('Names of Bidder'!C12=0, "", 'Names of Bidder'!C12)</f>
        <v/>
      </c>
      <c r="C12" s="91"/>
      <c r="D12" s="74" t="str">
        <f>'Sch-1'!I12</f>
        <v>Gurugram (Haryana) - 122001</v>
      </c>
    </row>
    <row r="13" spans="1:6" ht="18" customHeight="1" thickBot="1">
      <c r="A13" s="477"/>
      <c r="B13" s="477"/>
      <c r="C13" s="477"/>
      <c r="D13" s="73"/>
    </row>
    <row r="14" spans="1:6" ht="21.95" customHeight="1">
      <c r="A14" s="478" t="s">
        <v>195</v>
      </c>
      <c r="B14" s="910" t="s">
        <v>136</v>
      </c>
      <c r="C14" s="911"/>
      <c r="D14" s="479" t="s">
        <v>197</v>
      </c>
    </row>
    <row r="15" spans="1:6" ht="21.95" customHeight="1">
      <c r="A15" s="480" t="s">
        <v>200</v>
      </c>
      <c r="B15" s="907" t="s">
        <v>216</v>
      </c>
      <c r="C15" s="907"/>
      <c r="D15" s="481">
        <f>'Sch-1'!L126</f>
        <v>0</v>
      </c>
    </row>
    <row r="16" spans="1:6" ht="35.1" customHeight="1">
      <c r="A16" s="482"/>
      <c r="B16" s="908" t="s">
        <v>217</v>
      </c>
      <c r="C16" s="909"/>
      <c r="D16" s="483"/>
    </row>
    <row r="17" spans="1:6" ht="21.95" customHeight="1">
      <c r="A17" s="480" t="s">
        <v>204</v>
      </c>
      <c r="B17" s="907" t="s">
        <v>218</v>
      </c>
      <c r="C17" s="907"/>
      <c r="D17" s="481">
        <f>'Sch-2'!H126</f>
        <v>0</v>
      </c>
    </row>
    <row r="18" spans="1:6" ht="35.1" customHeight="1">
      <c r="A18" s="482"/>
      <c r="B18" s="908" t="s">
        <v>219</v>
      </c>
      <c r="C18" s="909"/>
      <c r="D18" s="483"/>
    </row>
    <row r="19" spans="1:6" ht="21.95" customHeight="1">
      <c r="A19" s="480" t="s">
        <v>220</v>
      </c>
      <c r="B19" s="907" t="s">
        <v>221</v>
      </c>
      <c r="C19" s="907"/>
      <c r="D19" s="481">
        <f>'Sch-3'!L167</f>
        <v>0</v>
      </c>
    </row>
    <row r="20" spans="1:6" ht="30" customHeight="1">
      <c r="A20" s="482"/>
      <c r="B20" s="908" t="s">
        <v>222</v>
      </c>
      <c r="C20" s="909"/>
      <c r="D20" s="483"/>
    </row>
    <row r="21" spans="1:6" ht="21.95" customHeight="1">
      <c r="A21" s="480" t="s">
        <v>223</v>
      </c>
      <c r="B21" s="907" t="s">
        <v>224</v>
      </c>
      <c r="C21" s="907"/>
      <c r="D21" s="484" t="s">
        <v>225</v>
      </c>
    </row>
    <row r="22" spans="1:6" ht="30" customHeight="1">
      <c r="A22" s="482"/>
      <c r="B22" s="908" t="s">
        <v>226</v>
      </c>
      <c r="C22" s="909"/>
      <c r="D22" s="483"/>
    </row>
    <row r="23" spans="1:6" ht="30" customHeight="1">
      <c r="A23" s="480">
        <v>5</v>
      </c>
      <c r="B23" s="907" t="s">
        <v>227</v>
      </c>
      <c r="C23" s="907"/>
      <c r="D23" s="481">
        <f>'Sch-5'!D19:E19</f>
        <v>0</v>
      </c>
    </row>
    <row r="24" spans="1:6" ht="23.25" customHeight="1">
      <c r="A24" s="482"/>
      <c r="B24" s="908" t="s">
        <v>228</v>
      </c>
      <c r="C24" s="909"/>
      <c r="D24" s="485"/>
    </row>
    <row r="25" spans="1:6" ht="21.95" customHeight="1">
      <c r="A25" s="480" t="s">
        <v>229</v>
      </c>
      <c r="B25" s="907" t="s">
        <v>230</v>
      </c>
      <c r="C25" s="907"/>
      <c r="D25" s="484" t="s">
        <v>225</v>
      </c>
    </row>
    <row r="26" spans="1:6" ht="35.1" customHeight="1">
      <c r="A26" s="482"/>
      <c r="B26" s="908" t="s">
        <v>231</v>
      </c>
      <c r="C26" s="909"/>
      <c r="D26" s="483"/>
    </row>
    <row r="27" spans="1:6" ht="18.75" customHeight="1">
      <c r="A27" s="903"/>
      <c r="B27" s="905" t="s">
        <v>232</v>
      </c>
      <c r="C27" s="905"/>
      <c r="D27" s="486"/>
    </row>
    <row r="28" spans="1:6" ht="18.75" customHeight="1" thickBot="1">
      <c r="A28" s="904"/>
      <c r="B28" s="906"/>
      <c r="C28" s="906"/>
      <c r="D28" s="487">
        <f>D15+D17+D19+D23</f>
        <v>0</v>
      </c>
    </row>
    <row r="29" spans="1:6" ht="18.75" customHeight="1">
      <c r="A29" s="110"/>
      <c r="B29" s="111"/>
      <c r="C29" s="111"/>
      <c r="D29" s="112"/>
    </row>
    <row r="30" spans="1:6" ht="27.95" customHeight="1">
      <c r="A30" s="110"/>
      <c r="B30" s="113"/>
      <c r="C30" s="113"/>
      <c r="D30" s="112"/>
    </row>
    <row r="31" spans="1:6" ht="27.95" customHeight="1">
      <c r="A31" s="114" t="s">
        <v>233</v>
      </c>
      <c r="B31" s="496" t="str">
        <f>'Sch-5 after discount'!B21</f>
        <v xml:space="preserve">  </v>
      </c>
      <c r="C31" s="113" t="s">
        <v>210</v>
      </c>
      <c r="D31" s="548" t="str">
        <f>'Sch-5 after discount'!D21</f>
        <v/>
      </c>
      <c r="F31" s="115"/>
    </row>
    <row r="32" spans="1:6" ht="27.95" customHeight="1">
      <c r="A32" s="114" t="s">
        <v>234</v>
      </c>
      <c r="B32" s="497" t="str">
        <f>'Sch-5 after discount'!B22</f>
        <v/>
      </c>
      <c r="C32" s="113" t="s">
        <v>212</v>
      </c>
      <c r="D32" s="54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DECE" sheet="1" objects="1" scenarios="1"/>
  <customSheetViews>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Spec No: CC/NT/W-TW/DOM/A02/26/07942  </v>
      </c>
      <c r="B1" s="93"/>
      <c r="C1" s="94"/>
      <c r="D1" s="95" t="s">
        <v>235</v>
      </c>
    </row>
    <row r="2" spans="1:6" ht="18" customHeight="1">
      <c r="A2" s="96"/>
      <c r="B2" s="97"/>
      <c r="C2" s="98"/>
      <c r="D2" s="98"/>
    </row>
    <row r="3" spans="1:6" ht="73.5" customHeight="1">
      <c r="A3" s="914"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14"/>
      <c r="C3" s="914"/>
      <c r="D3" s="914"/>
      <c r="E3" s="99"/>
      <c r="F3" s="99"/>
    </row>
    <row r="4" spans="1:6" ht="21.95" customHeight="1">
      <c r="A4" s="884" t="s">
        <v>215</v>
      </c>
      <c r="B4" s="884"/>
      <c r="C4" s="884"/>
      <c r="D4" s="884"/>
    </row>
    <row r="5" spans="1:6" ht="18" customHeight="1">
      <c r="A5" s="100"/>
    </row>
    <row r="6" spans="1:6" ht="18" customHeight="1">
      <c r="A6" s="10" t="e">
        <f>'Sch-1'!#REF!</f>
        <v>#REF!</v>
      </c>
      <c r="D6" s="73" t="s">
        <v>94</v>
      </c>
    </row>
    <row r="7" spans="1:6" ht="36" customHeight="1">
      <c r="A7" s="915" t="str">
        <f>'Sch-1'!A8</f>
        <v>Bidder’s Name and Address  (Lead Partner) :</v>
      </c>
      <c r="B7" s="915"/>
      <c r="C7" s="915"/>
      <c r="D7" s="74" t="str">
        <f>'Sch-1'!I8</f>
        <v>Contract Services</v>
      </c>
    </row>
    <row r="8" spans="1:6" ht="18" customHeight="1">
      <c r="A8" s="14" t="s">
        <v>236</v>
      </c>
      <c r="B8" s="913" t="e">
        <f>IF('Sch-1'!#REF!=0, "", 'Sch-1'!#REF!)</f>
        <v>#REF!</v>
      </c>
      <c r="C8" s="913"/>
      <c r="D8" s="74" t="str">
        <f>'Sch-1'!I9</f>
        <v>Power Grid Corporation of India Ltd.,</v>
      </c>
    </row>
    <row r="9" spans="1:6" ht="18" customHeight="1">
      <c r="A9" s="14" t="s">
        <v>237</v>
      </c>
      <c r="B9" s="913" t="e">
        <f>IF('Sch-1'!#REF!=0, "", 'Sch-1'!#REF!)</f>
        <v>#REF!</v>
      </c>
      <c r="C9" s="913"/>
      <c r="D9" s="74" t="str">
        <f>'Sch-1'!I10</f>
        <v>"Saudamini", Plot No.-2</v>
      </c>
    </row>
    <row r="10" spans="1:6" ht="18" customHeight="1">
      <c r="A10" s="15"/>
      <c r="B10" s="913" t="e">
        <f>IF('Sch-1'!#REF!=0, "", 'Sch-1'!#REF!)</f>
        <v>#REF!</v>
      </c>
      <c r="C10" s="913"/>
      <c r="D10" s="74" t="str">
        <f>'Sch-1'!I11</f>
        <v xml:space="preserve">Sector-29, </v>
      </c>
    </row>
    <row r="11" spans="1:6" ht="18" customHeight="1">
      <c r="A11" s="15"/>
      <c r="B11" s="913" t="e">
        <f>IF('Sch-1'!#REF!=0, "", 'Sch-1'!#REF!)</f>
        <v>#REF!</v>
      </c>
      <c r="C11" s="913"/>
      <c r="D11" s="74" t="str">
        <f>'Sch-1'!I12</f>
        <v>Gurugram (Haryana) - 122001</v>
      </c>
    </row>
    <row r="12" spans="1:6" ht="18" customHeight="1">
      <c r="A12" s="101"/>
      <c r="B12" s="101"/>
      <c r="C12" s="101"/>
      <c r="D12" s="73"/>
    </row>
    <row r="13" spans="1:6" ht="21.95" customHeight="1">
      <c r="A13" s="102" t="s">
        <v>195</v>
      </c>
      <c r="B13" s="918" t="s">
        <v>136</v>
      </c>
      <c r="C13" s="919"/>
      <c r="D13" s="103" t="s">
        <v>197</v>
      </c>
    </row>
    <row r="14" spans="1:6" ht="21.95" customHeight="1">
      <c r="A14" s="75" t="s">
        <v>200</v>
      </c>
      <c r="B14" s="907" t="s">
        <v>216</v>
      </c>
      <c r="C14" s="907"/>
      <c r="D14" s="104"/>
    </row>
    <row r="15" spans="1:6" ht="35.1" customHeight="1">
      <c r="A15" s="105"/>
      <c r="B15" s="908" t="s">
        <v>217</v>
      </c>
      <c r="C15" s="909"/>
      <c r="D15" s="106"/>
    </row>
    <row r="16" spans="1:6" ht="21.95" customHeight="1">
      <c r="A16" s="75" t="s">
        <v>204</v>
      </c>
      <c r="B16" s="907" t="s">
        <v>218</v>
      </c>
      <c r="C16" s="907"/>
      <c r="D16" s="104"/>
    </row>
    <row r="17" spans="1:6" ht="35.1" customHeight="1">
      <c r="A17" s="105"/>
      <c r="B17" s="908" t="s">
        <v>238</v>
      </c>
      <c r="C17" s="909"/>
      <c r="D17" s="106"/>
    </row>
    <row r="18" spans="1:6" ht="21.95" customHeight="1">
      <c r="A18" s="75" t="s">
        <v>220</v>
      </c>
      <c r="B18" s="907" t="s">
        <v>221</v>
      </c>
      <c r="C18" s="907"/>
      <c r="D18" s="104"/>
    </row>
    <row r="19" spans="1:6" ht="30" customHeight="1">
      <c r="A19" s="105"/>
      <c r="B19" s="908" t="s">
        <v>222</v>
      </c>
      <c r="C19" s="909"/>
      <c r="D19" s="106"/>
    </row>
    <row r="20" spans="1:6" ht="21.95" customHeight="1">
      <c r="A20" s="75" t="s">
        <v>223</v>
      </c>
      <c r="B20" s="907" t="s">
        <v>224</v>
      </c>
      <c r="C20" s="907"/>
      <c r="D20" s="107"/>
    </row>
    <row r="21" spans="1:6" ht="30" customHeight="1">
      <c r="A21" s="105"/>
      <c r="B21" s="908" t="s">
        <v>226</v>
      </c>
      <c r="C21" s="909"/>
      <c r="D21" s="106"/>
    </row>
    <row r="22" spans="1:6" ht="30" customHeight="1">
      <c r="A22" s="75">
        <v>5</v>
      </c>
      <c r="B22" s="907" t="s">
        <v>227</v>
      </c>
      <c r="C22" s="907"/>
      <c r="D22" s="104"/>
    </row>
    <row r="23" spans="1:6" ht="33" customHeight="1">
      <c r="A23" s="105"/>
      <c r="B23" s="908" t="s">
        <v>228</v>
      </c>
      <c r="C23" s="909"/>
      <c r="D23" s="120"/>
    </row>
    <row r="24" spans="1:6" ht="21.95" customHeight="1">
      <c r="A24" s="75" t="s">
        <v>229</v>
      </c>
      <c r="B24" s="907" t="s">
        <v>230</v>
      </c>
      <c r="C24" s="907"/>
      <c r="D24" s="107"/>
    </row>
    <row r="25" spans="1:6" ht="35.1" customHeight="1">
      <c r="A25" s="105"/>
      <c r="B25" s="908" t="s">
        <v>231</v>
      </c>
      <c r="C25" s="909"/>
      <c r="D25" s="106"/>
    </row>
    <row r="26" spans="1:6" ht="24" customHeight="1">
      <c r="A26" s="916"/>
      <c r="B26" s="917" t="s">
        <v>239</v>
      </c>
      <c r="C26" s="917"/>
      <c r="D26" s="108"/>
    </row>
    <row r="27" spans="1:6" ht="25.5" customHeight="1">
      <c r="A27" s="916"/>
      <c r="B27" s="917"/>
      <c r="C27" s="917"/>
      <c r="D27" s="109"/>
    </row>
    <row r="28" spans="1:6" ht="18.75" customHeight="1">
      <c r="A28" s="110"/>
      <c r="B28" s="111"/>
      <c r="C28" s="111"/>
      <c r="D28" s="112"/>
    </row>
    <row r="29" spans="1:6" ht="27.95" customHeight="1">
      <c r="A29" s="110"/>
      <c r="B29" s="111"/>
      <c r="C29" s="113"/>
      <c r="D29" s="112"/>
    </row>
    <row r="30" spans="1:6" ht="27.95" customHeight="1">
      <c r="A30" s="114" t="s">
        <v>233</v>
      </c>
      <c r="B30" s="78"/>
      <c r="C30" s="113" t="s">
        <v>210</v>
      </c>
      <c r="D30" s="78"/>
      <c r="F30" s="115"/>
    </row>
    <row r="31" spans="1:6" ht="27.95" customHeight="1">
      <c r="A31" s="114" t="s">
        <v>234</v>
      </c>
      <c r="B31" s="78"/>
      <c r="C31" s="113" t="s">
        <v>212</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19" t="str">
        <f>Cover!B3</f>
        <v xml:space="preserve">Spec No: CC/NT/W-TW/DOM/A02/26/07942  </v>
      </c>
      <c r="B1" s="620"/>
      <c r="C1" s="621"/>
      <c r="D1" s="622" t="s">
        <v>214</v>
      </c>
    </row>
    <row r="2" spans="1:6" ht="18" customHeight="1">
      <c r="A2" s="623"/>
      <c r="B2" s="624"/>
      <c r="C2" s="44"/>
      <c r="D2" s="44"/>
    </row>
    <row r="3" spans="1:6" ht="99" customHeight="1">
      <c r="A3" s="883"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883"/>
      <c r="C3" s="883"/>
      <c r="D3" s="883"/>
      <c r="E3" s="99"/>
      <c r="F3" s="99"/>
    </row>
    <row r="4" spans="1:6" ht="21.95" customHeight="1">
      <c r="A4" s="922" t="s">
        <v>215</v>
      </c>
      <c r="B4" s="922"/>
      <c r="C4" s="922"/>
      <c r="D4" s="922"/>
    </row>
    <row r="5" spans="1:6" ht="18" customHeight="1">
      <c r="A5" s="477"/>
    </row>
    <row r="6" spans="1:6" ht="18" customHeight="1">
      <c r="A6" s="926" t="s">
        <v>93</v>
      </c>
      <c r="B6" s="926"/>
      <c r="C6" s="561"/>
    </row>
    <row r="7" spans="1:6" ht="18" customHeight="1">
      <c r="A7" s="850" t="str">
        <f>'Sch-1'!A7</f>
        <v xml:space="preserve">JOINT VENTURE OF  &amp; </v>
      </c>
      <c r="B7" s="850"/>
      <c r="C7" s="850"/>
      <c r="D7" s="556" t="s">
        <v>94</v>
      </c>
    </row>
    <row r="8" spans="1:6" ht="22.5" customHeight="1">
      <c r="A8" s="851" t="str">
        <f>"Bidder’s Name and Address  (" &amp; MID('Names of Bidder'!A9,9, 20) &amp; ") :"</f>
        <v>Bidder’s Name and Address  (Lead Partner) :</v>
      </c>
      <c r="B8" s="851"/>
      <c r="C8" s="851"/>
      <c r="D8" s="625" t="str">
        <f>'Sch-1'!I8</f>
        <v>Contract Services</v>
      </c>
    </row>
    <row r="9" spans="1:6" ht="18" customHeight="1">
      <c r="A9" s="562" t="s">
        <v>96</v>
      </c>
      <c r="B9" s="562" t="str">
        <f>IF('Names of Bidder'!C9=0, "", 'Names of Bidder'!C9)</f>
        <v/>
      </c>
      <c r="C9" s="91"/>
      <c r="D9" s="625" t="str">
        <f>'Sch-1'!I9</f>
        <v>Power Grid Corporation of India Ltd.,</v>
      </c>
    </row>
    <row r="10" spans="1:6" ht="18" customHeight="1">
      <c r="A10" s="562" t="s">
        <v>98</v>
      </c>
      <c r="B10" s="563" t="str">
        <f>IF('Names of Bidder'!C10=0, "", 'Names of Bidder'!C10)</f>
        <v/>
      </c>
      <c r="C10" s="91"/>
      <c r="D10" s="625" t="str">
        <f>'Sch-1'!I10</f>
        <v>"Saudamini", Plot No.-2</v>
      </c>
    </row>
    <row r="11" spans="1:6" ht="18" customHeight="1">
      <c r="A11" s="566"/>
      <c r="B11" s="563" t="str">
        <f>IF('Names of Bidder'!C11=0, "", 'Names of Bidder'!C11)</f>
        <v/>
      </c>
      <c r="C11" s="91"/>
      <c r="D11" s="625" t="str">
        <f>'Sch-1'!I11</f>
        <v xml:space="preserve">Sector-29, </v>
      </c>
    </row>
    <row r="12" spans="1:6" ht="18" customHeight="1">
      <c r="A12" s="566"/>
      <c r="B12" s="563" t="str">
        <f>IF('Names of Bidder'!C12=0, "", 'Names of Bidder'!C12)</f>
        <v/>
      </c>
      <c r="C12" s="91"/>
      <c r="D12" s="625" t="str">
        <f>'Sch-1'!I12</f>
        <v>Gurugram (Haryana) - 122001</v>
      </c>
    </row>
    <row r="13" spans="1:6" ht="18" customHeight="1" thickBot="1">
      <c r="A13" s="477"/>
      <c r="B13" s="477"/>
      <c r="C13" s="477"/>
      <c r="D13" s="556"/>
    </row>
    <row r="14" spans="1:6" ht="21.95" customHeight="1">
      <c r="A14" s="478" t="s">
        <v>195</v>
      </c>
      <c r="B14" s="923" t="s">
        <v>136</v>
      </c>
      <c r="C14" s="924"/>
      <c r="D14" s="626" t="s">
        <v>197</v>
      </c>
      <c r="E14" s="462" t="s">
        <v>240</v>
      </c>
      <c r="F14" s="463" t="s">
        <v>241</v>
      </c>
    </row>
    <row r="15" spans="1:6" ht="21.95" customHeight="1">
      <c r="A15" s="627" t="s">
        <v>200</v>
      </c>
      <c r="B15" s="925" t="s">
        <v>216</v>
      </c>
      <c r="C15" s="925"/>
      <c r="D15" s="628">
        <f>E15*F15</f>
        <v>0</v>
      </c>
      <c r="E15" s="464">
        <f>'Sch-6'!D15</f>
        <v>0</v>
      </c>
      <c r="F15" s="474">
        <f>IF(Discount!H36&lt;0,0,Discount!H36)</f>
        <v>0</v>
      </c>
    </row>
    <row r="16" spans="1:6" ht="35.1" customHeight="1">
      <c r="A16" s="629"/>
      <c r="B16" s="920" t="s">
        <v>217</v>
      </c>
      <c r="C16" s="921"/>
      <c r="D16" s="630"/>
      <c r="E16" s="466"/>
      <c r="F16" s="474"/>
    </row>
    <row r="17" spans="1:6" ht="21.95" customHeight="1">
      <c r="A17" s="627" t="s">
        <v>204</v>
      </c>
      <c r="B17" s="925" t="s">
        <v>218</v>
      </c>
      <c r="C17" s="925"/>
      <c r="D17" s="628">
        <f>E17*F17</f>
        <v>0</v>
      </c>
      <c r="E17" s="464">
        <f>'Sch-6'!D17</f>
        <v>0</v>
      </c>
      <c r="F17" s="474">
        <f>IF(Discount!I36&lt;0,0,Discount!I36)</f>
        <v>0</v>
      </c>
    </row>
    <row r="18" spans="1:6" ht="35.1" customHeight="1">
      <c r="A18" s="629"/>
      <c r="B18" s="920" t="s">
        <v>219</v>
      </c>
      <c r="C18" s="921"/>
      <c r="D18" s="630"/>
      <c r="E18" s="466"/>
      <c r="F18" s="474"/>
    </row>
    <row r="19" spans="1:6" ht="21.95" customHeight="1">
      <c r="A19" s="627" t="s">
        <v>220</v>
      </c>
      <c r="B19" s="925" t="s">
        <v>221</v>
      </c>
      <c r="C19" s="925"/>
      <c r="D19" s="628">
        <f>E19*F19</f>
        <v>0</v>
      </c>
      <c r="E19" s="464">
        <f>'Sch-6'!D19</f>
        <v>0</v>
      </c>
      <c r="F19" s="474">
        <f>IF(Discount!J36&lt;0,0,Discount!J36)</f>
        <v>0</v>
      </c>
    </row>
    <row r="20" spans="1:6" ht="30" customHeight="1">
      <c r="A20" s="629"/>
      <c r="B20" s="920" t="s">
        <v>222</v>
      </c>
      <c r="C20" s="921"/>
      <c r="D20" s="630"/>
      <c r="E20" s="466"/>
      <c r="F20" s="465"/>
    </row>
    <row r="21" spans="1:6" ht="21.95" customHeight="1">
      <c r="A21" s="627" t="s">
        <v>223</v>
      </c>
      <c r="B21" s="925" t="s">
        <v>224</v>
      </c>
      <c r="C21" s="925"/>
      <c r="D21" s="631" t="s">
        <v>225</v>
      </c>
      <c r="E21" s="466"/>
      <c r="F21" s="465"/>
    </row>
    <row r="22" spans="1:6" ht="30" customHeight="1">
      <c r="A22" s="629"/>
      <c r="B22" s="920" t="s">
        <v>226</v>
      </c>
      <c r="C22" s="921"/>
      <c r="D22" s="630"/>
      <c r="E22" s="466"/>
      <c r="F22" s="465"/>
    </row>
    <row r="23" spans="1:6" ht="30" customHeight="1">
      <c r="A23" s="627">
        <v>5</v>
      </c>
      <c r="B23" s="925" t="s">
        <v>227</v>
      </c>
      <c r="C23" s="925"/>
      <c r="D23" s="628">
        <f>IF('Sch-5 after discount'!D19&lt;0,0,'Sch-5 after discount'!D19)</f>
        <v>0</v>
      </c>
      <c r="E23" s="466"/>
      <c r="F23" s="465"/>
    </row>
    <row r="24" spans="1:6" ht="25.5" customHeight="1">
      <c r="A24" s="629"/>
      <c r="B24" s="920" t="s">
        <v>228</v>
      </c>
      <c r="C24" s="921"/>
      <c r="D24" s="485"/>
      <c r="E24" s="466"/>
      <c r="F24" s="465"/>
    </row>
    <row r="25" spans="1:6" ht="21.95" customHeight="1">
      <c r="A25" s="627" t="s">
        <v>229</v>
      </c>
      <c r="B25" s="925" t="s">
        <v>230</v>
      </c>
      <c r="C25" s="925"/>
      <c r="D25" s="631" t="s">
        <v>225</v>
      </c>
      <c r="E25" s="466"/>
      <c r="F25" s="465"/>
    </row>
    <row r="26" spans="1:6" ht="35.1" customHeight="1">
      <c r="A26" s="629"/>
      <c r="B26" s="920" t="s">
        <v>231</v>
      </c>
      <c r="C26" s="921"/>
      <c r="D26" s="630"/>
      <c r="E26" s="466"/>
      <c r="F26" s="465"/>
    </row>
    <row r="27" spans="1:6" ht="18.75" customHeight="1">
      <c r="A27" s="927"/>
      <c r="B27" s="929" t="s">
        <v>232</v>
      </c>
      <c r="C27" s="929"/>
      <c r="D27" s="632"/>
      <c r="E27" s="466"/>
      <c r="F27" s="465"/>
    </row>
    <row r="28" spans="1:6" ht="18.75" customHeight="1" thickBot="1">
      <c r="A28" s="928"/>
      <c r="B28" s="930"/>
      <c r="C28" s="930"/>
      <c r="D28" s="633">
        <f>SUM(D15:D26)</f>
        <v>0</v>
      </c>
      <c r="E28" s="467"/>
      <c r="F28" s="468"/>
    </row>
    <row r="29" spans="1:6" ht="18.75" customHeight="1">
      <c r="A29" s="634"/>
      <c r="B29" s="635"/>
      <c r="C29" s="635"/>
      <c r="D29" s="636"/>
    </row>
    <row r="30" spans="1:6" ht="27.95" customHeight="1">
      <c r="A30" s="634"/>
      <c r="B30" s="637"/>
      <c r="C30" s="637"/>
      <c r="D30" s="636"/>
    </row>
    <row r="31" spans="1:6" ht="27.95" customHeight="1">
      <c r="A31" s="638" t="s">
        <v>233</v>
      </c>
      <c r="B31" s="639" t="str">
        <f>'Sch-6'!B31</f>
        <v xml:space="preserve">  </v>
      </c>
      <c r="C31" s="637" t="s">
        <v>210</v>
      </c>
      <c r="D31" s="640" t="str">
        <f>'Sch-6'!D31</f>
        <v/>
      </c>
      <c r="F31" s="641"/>
    </row>
    <row r="32" spans="1:6" ht="27.95" customHeight="1">
      <c r="A32" s="638" t="s">
        <v>234</v>
      </c>
      <c r="B32" s="642" t="str">
        <f>'Sch-6'!B32</f>
        <v/>
      </c>
      <c r="C32" s="637" t="s">
        <v>212</v>
      </c>
      <c r="D32" s="640" t="str">
        <f>'Sch-6'!D32</f>
        <v/>
      </c>
      <c r="F32" s="623"/>
    </row>
    <row r="33" spans="1:6" ht="27.95" customHeight="1">
      <c r="A33" s="643"/>
      <c r="B33" s="624"/>
      <c r="C33" s="637"/>
      <c r="F33" s="623"/>
    </row>
    <row r="34" spans="1:6" ht="30" customHeight="1">
      <c r="A34" s="643"/>
      <c r="B34" s="624"/>
      <c r="C34" s="637"/>
      <c r="D34" s="643"/>
      <c r="F34" s="641"/>
    </row>
    <row r="35" spans="1:6" ht="30" customHeight="1">
      <c r="A35" s="644"/>
      <c r="B35" s="644"/>
      <c r="C35" s="556"/>
      <c r="E35" s="645"/>
    </row>
  </sheetData>
  <sheetProtection password="DECE" sheet="1" objects="1" scenarios="1"/>
  <customSheetViews>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 xml:space="preserve">Spec No: CC/NT/W-TW/DOM/A02/26/07942  </v>
      </c>
      <c r="B1" s="253"/>
      <c r="C1" s="253"/>
      <c r="D1" s="253"/>
      <c r="E1" s="253"/>
      <c r="F1" s="253"/>
      <c r="G1" s="253"/>
      <c r="H1" s="253"/>
      <c r="I1" s="343"/>
      <c r="J1" s="254"/>
      <c r="K1" s="254"/>
      <c r="L1" s="254"/>
      <c r="M1" s="255" t="s">
        <v>242</v>
      </c>
    </row>
    <row r="2" spans="1:100" s="257" customFormat="1" ht="12.75" customHeight="1">
      <c r="A2" s="258"/>
      <c r="B2" s="258"/>
      <c r="C2" s="258"/>
      <c r="D2" s="258"/>
      <c r="E2" s="258"/>
      <c r="F2" s="258"/>
      <c r="G2" s="258"/>
      <c r="H2" s="258"/>
      <c r="I2" s="344"/>
      <c r="J2" s="259"/>
      <c r="K2" s="259"/>
      <c r="L2" s="259"/>
      <c r="M2" s="259"/>
    </row>
    <row r="3" spans="1:100" s="257" customFormat="1" ht="68.25" customHeight="1">
      <c r="A3" s="931"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3" s="931"/>
      <c r="C3" s="931"/>
      <c r="D3" s="931"/>
      <c r="E3" s="931"/>
      <c r="F3" s="931"/>
      <c r="G3" s="931"/>
      <c r="H3" s="931"/>
      <c r="I3" s="931"/>
      <c r="J3" s="931"/>
      <c r="K3" s="931"/>
      <c r="L3" s="931"/>
      <c r="M3" s="931"/>
      <c r="AA3" s="257" t="s">
        <v>243</v>
      </c>
      <c r="AC3" s="257">
        <f>IF(ISERROR(#REF!/('[6]Sch-6'!D14+'[6]Sch-6'!D16+'[6]Sch-6'!D18)),0,#REF!/( '[6]Sch-6'!D14+'[6]Sch-6'!D16+'[6]Sch-6'!D18))</f>
        <v>0</v>
      </c>
    </row>
    <row r="4" spans="1:100" s="257" customFormat="1" ht="21.95" customHeight="1">
      <c r="A4" s="932" t="s">
        <v>141</v>
      </c>
      <c r="B4" s="932"/>
      <c r="C4" s="932"/>
      <c r="D4" s="932"/>
      <c r="E4" s="932"/>
      <c r="F4" s="932"/>
      <c r="G4" s="932"/>
      <c r="H4" s="932"/>
      <c r="I4" s="932"/>
      <c r="J4" s="932"/>
      <c r="K4" s="932"/>
      <c r="L4" s="932"/>
      <c r="M4" s="932"/>
      <c r="AA4" s="257" t="s">
        <v>244</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62" t="s">
        <v>93</v>
      </c>
      <c r="C6" s="862"/>
      <c r="D6" s="2"/>
      <c r="E6" s="372"/>
      <c r="F6" s="372"/>
      <c r="G6" s="372"/>
      <c r="H6" s="372"/>
      <c r="I6" s="345"/>
      <c r="K6" s="261"/>
      <c r="L6" s="260"/>
      <c r="M6" s="372"/>
    </row>
    <row r="7" spans="1:100" s="257" customFormat="1" ht="27.95" customHeight="1">
      <c r="A7" s="450"/>
      <c r="B7" s="863" t="str">
        <f>'Sch-1'!A7</f>
        <v xml:space="preserve">JOINT VENTURE OF  &amp; </v>
      </c>
      <c r="C7" s="863"/>
      <c r="D7" s="863"/>
      <c r="E7" s="863"/>
      <c r="F7" s="863"/>
      <c r="G7" s="863"/>
      <c r="H7" s="863"/>
      <c r="I7" s="345"/>
      <c r="K7" s="261"/>
      <c r="L7" s="260"/>
      <c r="M7" s="372"/>
    </row>
    <row r="8" spans="1:100" s="412" customFormat="1" ht="16.5" customHeight="1">
      <c r="A8" s="452"/>
      <c r="B8" s="864" t="str">
        <f>'Sch-1'!A8</f>
        <v>Bidder’s Name and Address  (Lead Partner) :</v>
      </c>
      <c r="C8" s="864"/>
      <c r="D8" s="864"/>
      <c r="E8" s="864"/>
      <c r="F8" s="864"/>
      <c r="G8" s="864"/>
      <c r="H8" s="864"/>
      <c r="I8" s="11"/>
      <c r="J8" s="11"/>
      <c r="K8" s="73" t="s">
        <v>94</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0.75" customHeight="1">
      <c r="A9" s="368"/>
      <c r="B9" s="368" t="s">
        <v>96</v>
      </c>
      <c r="C9" s="863" t="e">
        <f>'Sch-1'!#REF!</f>
        <v>#REF!</v>
      </c>
      <c r="D9" s="863"/>
      <c r="E9" s="863"/>
      <c r="F9" s="863"/>
      <c r="G9" s="220"/>
      <c r="H9" s="220"/>
      <c r="I9" s="220"/>
      <c r="J9" s="220"/>
      <c r="K9" s="74" t="s">
        <v>95</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idden="1">
      <c r="A10" s="368"/>
      <c r="B10" s="368" t="s">
        <v>98</v>
      </c>
      <c r="C10" s="865" t="e">
        <f>'Sch-1'!#REF!</f>
        <v>#REF!</v>
      </c>
      <c r="D10" s="865"/>
      <c r="E10" s="865"/>
      <c r="F10" s="865"/>
      <c r="G10" s="220"/>
      <c r="H10" s="220"/>
      <c r="I10" s="220"/>
      <c r="J10" s="220"/>
      <c r="K10" s="74" t="s">
        <v>97</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idden="1">
      <c r="A11" s="354"/>
      <c r="B11" s="354"/>
      <c r="C11" s="865" t="e">
        <f>'Sch-1'!#REF!</f>
        <v>#REF!</v>
      </c>
      <c r="D11" s="865"/>
      <c r="E11" s="865"/>
      <c r="F11" s="865"/>
      <c r="G11" s="220"/>
      <c r="H11" s="220"/>
      <c r="I11" s="220"/>
      <c r="J11" s="220"/>
      <c r="K11" s="74" t="s">
        <v>99</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idden="1">
      <c r="A12" s="354"/>
      <c r="B12" s="354"/>
      <c r="C12" s="865" t="e">
        <f>'Sch-1'!#REF!</f>
        <v>#REF!</v>
      </c>
      <c r="D12" s="865"/>
      <c r="E12" s="865"/>
      <c r="F12" s="865"/>
      <c r="G12" s="220"/>
      <c r="H12" s="220"/>
      <c r="I12" s="220"/>
      <c r="J12" s="220"/>
      <c r="K12" s="74" t="s">
        <v>100</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194</v>
      </c>
      <c r="L13" s="256"/>
      <c r="M13" s="256"/>
    </row>
    <row r="14" spans="1:100" s="257" customFormat="1" ht="27.95" customHeight="1">
      <c r="A14" s="938" t="s">
        <v>245</v>
      </c>
      <c r="B14" s="938"/>
      <c r="C14" s="938"/>
      <c r="D14" s="938"/>
      <c r="E14" s="938"/>
      <c r="F14" s="938"/>
      <c r="G14" s="938"/>
      <c r="H14" s="938"/>
      <c r="I14" s="938"/>
      <c r="J14" s="938"/>
      <c r="K14" s="938"/>
      <c r="L14" s="938"/>
      <c r="M14" s="938"/>
    </row>
    <row r="15" spans="1:100" s="257" customFormat="1" ht="115.5" customHeight="1">
      <c r="A15" s="409" t="s">
        <v>246</v>
      </c>
      <c r="B15" s="341" t="s">
        <v>105</v>
      </c>
      <c r="C15" s="341" t="s">
        <v>185</v>
      </c>
      <c r="D15" s="409" t="s">
        <v>247</v>
      </c>
      <c r="E15" s="413" t="s">
        <v>248</v>
      </c>
      <c r="F15" s="414" t="s">
        <v>249</v>
      </c>
      <c r="G15" s="414" t="s">
        <v>148</v>
      </c>
      <c r="H15" s="414" t="s">
        <v>188</v>
      </c>
      <c r="I15" s="410" t="s">
        <v>250</v>
      </c>
      <c r="J15" s="410" t="s">
        <v>113</v>
      </c>
      <c r="K15" s="410" t="s">
        <v>137</v>
      </c>
      <c r="L15" s="410" t="s">
        <v>251</v>
      </c>
      <c r="M15" s="411" t="s">
        <v>252</v>
      </c>
      <c r="AB15" s="257" t="s">
        <v>253</v>
      </c>
      <c r="AD15" s="257" t="s">
        <v>254</v>
      </c>
      <c r="AE15" s="257" t="s">
        <v>255</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191</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9"/>
      <c r="B18" s="939"/>
      <c r="C18" s="939"/>
      <c r="D18" s="939"/>
      <c r="E18" s="939"/>
      <c r="F18" s="939"/>
      <c r="G18" s="939"/>
      <c r="H18" s="939"/>
      <c r="I18" s="93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hidden="1">
      <c r="B21" s="375" t="s">
        <v>131</v>
      </c>
      <c r="C21" s="940" t="str">
        <f>'Sch-6 (After Discount)'!B31</f>
        <v xml:space="preserve">  </v>
      </c>
      <c r="D21" s="935"/>
      <c r="H21" s="936" t="s">
        <v>132</v>
      </c>
      <c r="I21" s="936"/>
      <c r="J21" s="933" t="str">
        <f>'Sch-6 (After Discount)'!D31</f>
        <v/>
      </c>
      <c r="K21" s="933"/>
      <c r="L21" s="933"/>
      <c r="M21" s="93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hidden="1" customHeight="1">
      <c r="B22" s="375" t="s">
        <v>133</v>
      </c>
      <c r="C22" s="934" t="str">
        <f>'Sch-6'!B32</f>
        <v/>
      </c>
      <c r="D22" s="935"/>
      <c r="H22" s="936" t="s">
        <v>88</v>
      </c>
      <c r="I22" s="936"/>
      <c r="J22" s="933" t="str">
        <f>'Sch-6 (After Discount)'!D32</f>
        <v/>
      </c>
      <c r="K22" s="933"/>
      <c r="L22" s="933"/>
      <c r="M22" s="93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1"/>
      <c r="C23" s="941"/>
      <c r="D23" s="941"/>
      <c r="E23" s="941"/>
      <c r="F23" s="941"/>
      <c r="G23" s="941"/>
      <c r="H23" s="941"/>
      <c r="I23" s="941"/>
      <c r="J23" s="941"/>
      <c r="K23" s="941"/>
      <c r="L23" s="941"/>
      <c r="M23" s="415"/>
    </row>
    <row r="24" spans="1:100">
      <c r="B24" s="329"/>
      <c r="C24" s="329"/>
      <c r="D24" s="942"/>
      <c r="E24" s="942"/>
      <c r="F24" s="942"/>
      <c r="G24" s="942"/>
      <c r="H24" s="942"/>
      <c r="I24" s="942"/>
      <c r="J24" s="942"/>
      <c r="K24" s="942"/>
      <c r="L24" s="942"/>
      <c r="M24" s="415"/>
    </row>
    <row r="25" spans="1:100">
      <c r="B25" s="330"/>
      <c r="C25" s="331"/>
      <c r="D25" s="942"/>
      <c r="E25" s="942"/>
      <c r="F25" s="942"/>
      <c r="G25" s="942"/>
      <c r="H25" s="942"/>
      <c r="I25" s="942"/>
      <c r="J25" s="942"/>
      <c r="K25" s="942"/>
      <c r="L25" s="942"/>
      <c r="M25" s="415"/>
    </row>
    <row r="26" spans="1:100">
      <c r="B26" s="330"/>
      <c r="C26" s="332"/>
      <c r="D26" s="942"/>
      <c r="E26" s="942"/>
      <c r="F26" s="942"/>
      <c r="G26" s="942"/>
      <c r="H26" s="942"/>
      <c r="I26" s="942"/>
      <c r="J26" s="942"/>
      <c r="K26" s="942"/>
      <c r="L26" s="942"/>
      <c r="M26" s="415"/>
    </row>
    <row r="27" spans="1:100">
      <c r="B27" s="8"/>
      <c r="C27" s="7"/>
      <c r="D27" s="942"/>
      <c r="E27" s="942"/>
      <c r="F27" s="942"/>
      <c r="G27" s="942"/>
      <c r="H27" s="942"/>
      <c r="I27" s="942"/>
      <c r="J27" s="942"/>
      <c r="K27" s="942"/>
      <c r="L27" s="942"/>
      <c r="M27" s="415"/>
    </row>
    <row r="28" spans="1:100">
      <c r="B28" s="8"/>
      <c r="C28" s="7"/>
      <c r="D28" s="326"/>
      <c r="E28" s="326"/>
      <c r="F28" s="326"/>
      <c r="G28" s="326"/>
      <c r="H28" s="326"/>
      <c r="I28" s="326"/>
      <c r="J28" s="326"/>
      <c r="K28" s="326"/>
      <c r="L28" s="326"/>
      <c r="M28" s="415"/>
    </row>
    <row r="29" spans="1:100">
      <c r="B29" s="333"/>
      <c r="C29" s="943"/>
      <c r="D29" s="943"/>
      <c r="E29" s="943"/>
      <c r="F29" s="943"/>
      <c r="G29" s="943"/>
      <c r="H29" s="943"/>
      <c r="I29" s="943"/>
      <c r="J29" s="943"/>
      <c r="K29" s="94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 xml:space="preserve">Spec No: CC/NT/W-TW/DOM/A02/26/07942  </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4" t="str">
        <f>A3</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B64" s="944"/>
      <c r="C64" s="944"/>
      <c r="D64" s="944"/>
      <c r="E64" s="944"/>
      <c r="F64" s="944"/>
      <c r="G64" s="944"/>
      <c r="H64" s="944"/>
      <c r="I64" s="944">
        <f>I3</f>
        <v>0</v>
      </c>
      <c r="J64" s="944">
        <f>J3</f>
        <v>0</v>
      </c>
      <c r="K64" s="944"/>
      <c r="L64" s="944"/>
      <c r="M64" s="944"/>
    </row>
    <row r="65" spans="1:13" ht="16.5" hidden="1" customHeight="1">
      <c r="A65" s="937" t="str">
        <f>A4</f>
        <v>(SCHEDULE OF RATES AND PRICES )</v>
      </c>
      <c r="B65" s="937"/>
      <c r="C65" s="937"/>
      <c r="D65" s="937"/>
      <c r="E65" s="937"/>
      <c r="F65" s="937"/>
      <c r="G65" s="937"/>
      <c r="H65" s="937"/>
      <c r="I65" s="937">
        <f>I4</f>
        <v>0</v>
      </c>
      <c r="J65" s="937">
        <f>J4</f>
        <v>0</v>
      </c>
      <c r="K65" s="937"/>
      <c r="L65" s="937"/>
      <c r="M65" s="93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46" t="e">
        <f>#REF!</f>
        <v>#REF!</v>
      </c>
      <c r="B68" s="946"/>
      <c r="C68" s="946"/>
      <c r="D68" s="946"/>
      <c r="E68" s="946"/>
      <c r="F68" s="946"/>
      <c r="G68" s="946"/>
      <c r="H68" s="946"/>
      <c r="I68" s="946" t="e">
        <f>#REF!</f>
        <v>#REF!</v>
      </c>
      <c r="J68" s="946" t="e">
        <f>#REF!</f>
        <v>#REF!</v>
      </c>
      <c r="K68" s="369"/>
      <c r="L68" s="369"/>
      <c r="M68" s="369"/>
    </row>
    <row r="69" spans="1:13" ht="16.5" hidden="1" customHeight="1">
      <c r="A69" s="233" t="e">
        <f>#REF!</f>
        <v>#REF!</v>
      </c>
      <c r="B69" s="233"/>
      <c r="C69" s="233"/>
      <c r="D69" s="233"/>
      <c r="E69" s="233"/>
      <c r="F69" s="233"/>
      <c r="G69" s="233"/>
      <c r="H69" s="233"/>
      <c r="I69" s="945" t="e">
        <f>#REF!</f>
        <v>#REF!</v>
      </c>
      <c r="J69" s="945" t="e">
        <f>#REF!</f>
        <v>#REF!</v>
      </c>
      <c r="K69" s="370"/>
      <c r="L69" s="370"/>
      <c r="M69" s="370"/>
    </row>
    <row r="70" spans="1:13" ht="16.5" hidden="1" customHeight="1">
      <c r="A70" s="233" t="e">
        <f>#REF!</f>
        <v>#REF!</v>
      </c>
      <c r="B70" s="233"/>
      <c r="C70" s="233"/>
      <c r="D70" s="233"/>
      <c r="E70" s="233"/>
      <c r="F70" s="233"/>
      <c r="G70" s="233"/>
      <c r="H70" s="233"/>
      <c r="I70" s="945" t="e">
        <f>#REF!</f>
        <v>#REF!</v>
      </c>
      <c r="J70" s="945" t="e">
        <f>#REF!</f>
        <v>#REF!</v>
      </c>
      <c r="K70" s="370"/>
      <c r="L70" s="370"/>
      <c r="M70" s="370"/>
    </row>
    <row r="71" spans="1:13" ht="16.5" hidden="1" customHeight="1">
      <c r="A71" s="234"/>
      <c r="B71" s="234"/>
      <c r="C71" s="234"/>
      <c r="D71" s="234"/>
      <c r="E71" s="234"/>
      <c r="F71" s="234"/>
      <c r="G71" s="234"/>
      <c r="H71" s="234"/>
      <c r="I71" s="945" t="e">
        <f>#REF!</f>
        <v>#REF!</v>
      </c>
      <c r="J71" s="945" t="e">
        <f>#REF!</f>
        <v>#REF!</v>
      </c>
      <c r="K71" s="370"/>
      <c r="L71" s="370"/>
      <c r="M71" s="370"/>
    </row>
    <row r="72" spans="1:13" ht="16.5" hidden="1" customHeight="1">
      <c r="A72" s="234"/>
      <c r="B72" s="234"/>
      <c r="C72" s="234"/>
      <c r="D72" s="234"/>
      <c r="E72" s="234"/>
      <c r="F72" s="234"/>
      <c r="G72" s="234"/>
      <c r="H72" s="234"/>
      <c r="I72" s="945">
        <f>C5</f>
        <v>0</v>
      </c>
      <c r="J72" s="94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48" t="e">
        <f>#REF!</f>
        <v>#REF!</v>
      </c>
      <c r="K74" s="948"/>
      <c r="L74" s="948"/>
      <c r="M74" s="948"/>
    </row>
    <row r="75" spans="1:13" ht="16.5" hidden="1" customHeight="1">
      <c r="A75" s="373" t="e">
        <f>#REF!</f>
        <v>#REF!</v>
      </c>
      <c r="B75" s="373"/>
      <c r="C75" s="373"/>
      <c r="D75" s="373"/>
      <c r="E75" s="373"/>
      <c r="F75" s="373"/>
      <c r="G75" s="373"/>
      <c r="H75" s="373"/>
      <c r="I75" s="371" t="e">
        <f>#REF!</f>
        <v>#REF!</v>
      </c>
      <c r="J75" s="949" t="e">
        <f>#REF!</f>
        <v>#REF!</v>
      </c>
      <c r="K75" s="949"/>
      <c r="L75" s="949"/>
      <c r="M75" s="949"/>
    </row>
    <row r="76" spans="1:13" ht="16.5" hidden="1" customHeight="1">
      <c r="A76" s="238" t="e">
        <f>#REF!</f>
        <v>#REF!</v>
      </c>
      <c r="B76" s="238"/>
      <c r="C76" s="238"/>
      <c r="D76" s="238"/>
      <c r="E76" s="238"/>
      <c r="F76" s="238"/>
      <c r="G76" s="238"/>
      <c r="H76" s="238"/>
      <c r="I76" s="239" t="e">
        <f>#REF!</f>
        <v>#REF!</v>
      </c>
      <c r="J76" s="949"/>
      <c r="K76" s="949"/>
      <c r="L76" s="949"/>
      <c r="M76" s="949"/>
    </row>
    <row r="77" spans="1:13" ht="16.5" hidden="1" customHeight="1">
      <c r="A77" s="240" t="e">
        <f>#REF!</f>
        <v>#REF!</v>
      </c>
      <c r="B77" s="240"/>
      <c r="C77" s="240"/>
      <c r="D77" s="240"/>
      <c r="E77" s="240"/>
      <c r="F77" s="240"/>
      <c r="G77" s="240"/>
      <c r="H77" s="240"/>
      <c r="I77" s="241" t="e">
        <f>#REF!</f>
        <v>#REF!</v>
      </c>
      <c r="J77" s="947" t="e">
        <f>#REF!</f>
        <v>#REF!</v>
      </c>
      <c r="K77" s="947"/>
      <c r="L77" s="947"/>
      <c r="M77" s="947"/>
    </row>
    <row r="78" spans="1:13" ht="16.5" hidden="1" customHeight="1">
      <c r="A78" s="240" t="e">
        <f>#REF!</f>
        <v>#REF!</v>
      </c>
      <c r="B78" s="240"/>
      <c r="C78" s="240"/>
      <c r="D78" s="240"/>
      <c r="E78" s="240"/>
      <c r="F78" s="240"/>
      <c r="G78" s="240"/>
      <c r="H78" s="240"/>
      <c r="I78" s="241" t="e">
        <f>#REF!</f>
        <v>#REF!</v>
      </c>
      <c r="J78" s="947" t="e">
        <f>#REF!</f>
        <v>#REF!</v>
      </c>
      <c r="K78" s="947"/>
      <c r="L78" s="947"/>
      <c r="M78" s="947"/>
    </row>
    <row r="79" spans="1:13" ht="20.100000000000001" hidden="1" customHeight="1">
      <c r="A79" s="242"/>
      <c r="B79" s="242"/>
      <c r="C79" s="242"/>
      <c r="D79" s="242"/>
      <c r="E79" s="242"/>
      <c r="F79" s="242"/>
      <c r="G79" s="242"/>
      <c r="H79" s="242"/>
      <c r="I79" s="239" t="e">
        <f>#REF!</f>
        <v>#REF!</v>
      </c>
      <c r="J79" s="947" t="e">
        <f>#REF!</f>
        <v>#REF!</v>
      </c>
      <c r="K79" s="947"/>
      <c r="L79" s="947"/>
      <c r="M79" s="947"/>
    </row>
    <row r="80" spans="1:13" ht="16.5" hidden="1" customHeight="1">
      <c r="A80" s="238" t="e">
        <f>#REF!</f>
        <v>#REF!</v>
      </c>
      <c r="B80" s="238"/>
      <c r="C80" s="238"/>
      <c r="D80" s="238"/>
      <c r="E80" s="238"/>
      <c r="F80" s="238"/>
      <c r="G80" s="238"/>
      <c r="H80" s="238"/>
      <c r="I80" s="239" t="e">
        <f>#REF!</f>
        <v>#REF!</v>
      </c>
      <c r="J80" s="947"/>
      <c r="K80" s="947"/>
      <c r="L80" s="947"/>
      <c r="M80" s="947"/>
    </row>
    <row r="81" spans="1:100" ht="16.5" hidden="1" customHeight="1">
      <c r="A81" s="243" t="e">
        <f>#REF!</f>
        <v>#REF!</v>
      </c>
      <c r="B81" s="243"/>
      <c r="C81" s="243"/>
      <c r="D81" s="243"/>
      <c r="E81" s="243"/>
      <c r="F81" s="243"/>
      <c r="G81" s="243"/>
      <c r="H81" s="243"/>
      <c r="I81" s="239" t="e">
        <f>#REF!</f>
        <v>#REF!</v>
      </c>
      <c r="J81" s="947"/>
      <c r="K81" s="947"/>
      <c r="L81" s="947"/>
      <c r="M81" s="947"/>
    </row>
    <row r="82" spans="1:100" ht="16.5" hidden="1" customHeight="1">
      <c r="A82" s="244" t="e">
        <f>#REF!</f>
        <v>#REF!</v>
      </c>
      <c r="B82" s="244"/>
      <c r="C82" s="244"/>
      <c r="D82" s="244"/>
      <c r="E82" s="244"/>
      <c r="F82" s="244"/>
      <c r="G82" s="244"/>
      <c r="H82" s="244"/>
      <c r="I82" s="239" t="e">
        <f>#REF!</f>
        <v>#REF!</v>
      </c>
      <c r="J82" s="947"/>
      <c r="K82" s="947"/>
      <c r="L82" s="947"/>
      <c r="M82" s="947"/>
    </row>
    <row r="83" spans="1:100" ht="16.5" hidden="1" customHeight="1">
      <c r="A83" s="240" t="e">
        <f>#REF!</f>
        <v>#REF!</v>
      </c>
      <c r="B83" s="240"/>
      <c r="C83" s="240"/>
      <c r="D83" s="240"/>
      <c r="E83" s="240"/>
      <c r="F83" s="240"/>
      <c r="G83" s="240"/>
      <c r="H83" s="240"/>
      <c r="I83" s="241" t="e">
        <f>#REF!</f>
        <v>#REF!</v>
      </c>
      <c r="J83" s="947" t="e">
        <f>#REF!</f>
        <v>#REF!</v>
      </c>
      <c r="K83" s="947"/>
      <c r="L83" s="947"/>
      <c r="M83" s="947"/>
    </row>
    <row r="84" spans="1:100" ht="16.5" hidden="1" customHeight="1">
      <c r="A84" s="240" t="e">
        <f>#REF!</f>
        <v>#REF!</v>
      </c>
      <c r="B84" s="240"/>
      <c r="C84" s="240"/>
      <c r="D84" s="240"/>
      <c r="E84" s="240"/>
      <c r="F84" s="240"/>
      <c r="G84" s="240"/>
      <c r="H84" s="240"/>
      <c r="I84" s="241" t="e">
        <f>#REF!</f>
        <v>#REF!</v>
      </c>
      <c r="J84" s="947" t="e">
        <f>#REF!</f>
        <v>#REF!</v>
      </c>
      <c r="K84" s="947"/>
      <c r="L84" s="947"/>
      <c r="M84" s="947"/>
    </row>
    <row r="85" spans="1:100" ht="16.5" hidden="1" customHeight="1">
      <c r="A85" s="240" t="e">
        <f>#REF!</f>
        <v>#REF!</v>
      </c>
      <c r="B85" s="240"/>
      <c r="C85" s="240"/>
      <c r="D85" s="240"/>
      <c r="E85" s="240"/>
      <c r="F85" s="240"/>
      <c r="G85" s="240"/>
      <c r="H85" s="240"/>
      <c r="I85" s="241" t="e">
        <f>#REF!</f>
        <v>#REF!</v>
      </c>
      <c r="J85" s="947" t="e">
        <f>#REF!</f>
        <v>#REF!</v>
      </c>
      <c r="K85" s="947"/>
      <c r="L85" s="947"/>
      <c r="M85" s="947"/>
    </row>
    <row r="86" spans="1:100" ht="16.5" hidden="1" customHeight="1">
      <c r="A86" s="240" t="e">
        <f>#REF!</f>
        <v>#REF!</v>
      </c>
      <c r="B86" s="240"/>
      <c r="C86" s="240"/>
      <c r="D86" s="240"/>
      <c r="E86" s="240"/>
      <c r="F86" s="240"/>
      <c r="G86" s="240"/>
      <c r="H86" s="240"/>
      <c r="I86" s="241" t="e">
        <f>#REF!</f>
        <v>#REF!</v>
      </c>
      <c r="J86" s="947" t="e">
        <f>#REF!</f>
        <v>#REF!</v>
      </c>
      <c r="K86" s="947"/>
      <c r="L86" s="947"/>
      <c r="M86" s="947"/>
    </row>
    <row r="87" spans="1:100" ht="16.5" hidden="1" customHeight="1">
      <c r="A87" s="240"/>
      <c r="B87" s="240"/>
      <c r="C87" s="240"/>
      <c r="D87" s="240"/>
      <c r="E87" s="240"/>
      <c r="F87" s="240"/>
      <c r="G87" s="240"/>
      <c r="H87" s="240"/>
      <c r="I87" s="239" t="e">
        <f>#REF!</f>
        <v>#REF!</v>
      </c>
      <c r="J87" s="947" t="e">
        <f>#REF!</f>
        <v>#REF!</v>
      </c>
      <c r="K87" s="947"/>
      <c r="L87" s="947"/>
      <c r="M87" s="947"/>
    </row>
    <row r="88" spans="1:100" ht="20.100000000000001" hidden="1" customHeight="1">
      <c r="A88" s="244" t="e">
        <f>#REF!</f>
        <v>#REF!</v>
      </c>
      <c r="B88" s="244"/>
      <c r="C88" s="244"/>
      <c r="D88" s="244"/>
      <c r="E88" s="244"/>
      <c r="F88" s="244"/>
      <c r="G88" s="244"/>
      <c r="H88" s="244"/>
      <c r="I88" s="239" t="e">
        <f>#REF!</f>
        <v>#REF!</v>
      </c>
      <c r="J88" s="947"/>
      <c r="K88" s="947"/>
      <c r="L88" s="947"/>
      <c r="M88" s="947"/>
    </row>
    <row r="89" spans="1:100" ht="16.5" hidden="1" customHeight="1">
      <c r="A89" s="240" t="e">
        <f>#REF!</f>
        <v>#REF!</v>
      </c>
      <c r="B89" s="240"/>
      <c r="C89" s="240"/>
      <c r="D89" s="240"/>
      <c r="E89" s="240"/>
      <c r="F89" s="240"/>
      <c r="G89" s="240"/>
      <c r="H89" s="240"/>
      <c r="I89" s="241" t="e">
        <f>#REF!</f>
        <v>#REF!</v>
      </c>
      <c r="J89" s="947" t="e">
        <f>#REF!</f>
        <v>#REF!</v>
      </c>
      <c r="K89" s="947"/>
      <c r="L89" s="947"/>
      <c r="M89" s="947"/>
    </row>
    <row r="90" spans="1:100" ht="16.5" hidden="1" customHeight="1">
      <c r="A90" s="240" t="e">
        <f>#REF!</f>
        <v>#REF!</v>
      </c>
      <c r="B90" s="240"/>
      <c r="C90" s="240"/>
      <c r="D90" s="240"/>
      <c r="E90" s="240"/>
      <c r="F90" s="240"/>
      <c r="G90" s="240"/>
      <c r="H90" s="240"/>
      <c r="I90" s="241" t="e">
        <f>#REF!</f>
        <v>#REF!</v>
      </c>
      <c r="J90" s="947" t="e">
        <f>#REF!</f>
        <v>#REF!</v>
      </c>
      <c r="K90" s="947"/>
      <c r="L90" s="947"/>
      <c r="M90" s="947"/>
    </row>
    <row r="91" spans="1:100" ht="20.100000000000001" hidden="1" customHeight="1">
      <c r="A91" s="240" t="e">
        <f>#REF!</f>
        <v>#REF!</v>
      </c>
      <c r="B91" s="240"/>
      <c r="C91" s="240"/>
      <c r="D91" s="240"/>
      <c r="E91" s="240"/>
      <c r="F91" s="240"/>
      <c r="G91" s="240"/>
      <c r="H91" s="240"/>
      <c r="I91" s="241" t="e">
        <f>#REF!</f>
        <v>#REF!</v>
      </c>
      <c r="J91" s="947" t="e">
        <f>#REF!</f>
        <v>#REF!</v>
      </c>
      <c r="K91" s="947"/>
      <c r="L91" s="947"/>
      <c r="M91" s="947"/>
    </row>
    <row r="92" spans="1:100" ht="16.5" hidden="1" customHeight="1">
      <c r="A92" s="240" t="e">
        <f>#REF!</f>
        <v>#REF!</v>
      </c>
      <c r="B92" s="240"/>
      <c r="C92" s="240"/>
      <c r="D92" s="240"/>
      <c r="E92" s="240"/>
      <c r="F92" s="240"/>
      <c r="G92" s="240"/>
      <c r="H92" s="240"/>
      <c r="I92" s="241" t="e">
        <f>#REF!</f>
        <v>#REF!</v>
      </c>
      <c r="J92" s="947" t="e">
        <f>#REF!</f>
        <v>#REF!</v>
      </c>
      <c r="K92" s="947"/>
      <c r="L92" s="947"/>
      <c r="M92" s="947"/>
    </row>
    <row r="93" spans="1:100" s="246" customFormat="1" ht="20.100000000000001" hidden="1" customHeight="1">
      <c r="A93" s="245"/>
      <c r="B93" s="245"/>
      <c r="C93" s="245"/>
      <c r="D93" s="245"/>
      <c r="E93" s="245"/>
      <c r="F93" s="245"/>
      <c r="G93" s="245"/>
      <c r="H93" s="245"/>
      <c r="I93" s="239" t="e">
        <f>#REF!</f>
        <v>#REF!</v>
      </c>
      <c r="J93" s="947" t="e">
        <f>#REF!</f>
        <v>#REF!</v>
      </c>
      <c r="K93" s="947"/>
      <c r="L93" s="947"/>
      <c r="M93" s="94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47"/>
      <c r="K94" s="947"/>
      <c r="L94" s="947"/>
      <c r="M94" s="947"/>
    </row>
    <row r="95" spans="1:100" ht="16.5" hidden="1" customHeight="1">
      <c r="A95" s="240" t="e">
        <f>#REF!</f>
        <v>#REF!</v>
      </c>
      <c r="B95" s="240"/>
      <c r="C95" s="240"/>
      <c r="D95" s="240"/>
      <c r="E95" s="240"/>
      <c r="F95" s="240"/>
      <c r="G95" s="240"/>
      <c r="H95" s="240"/>
      <c r="I95" s="241" t="e">
        <f>#REF!</f>
        <v>#REF!</v>
      </c>
      <c r="J95" s="947" t="e">
        <f>#REF!</f>
        <v>#REF!</v>
      </c>
      <c r="K95" s="947"/>
      <c r="L95" s="947"/>
      <c r="M95" s="947"/>
    </row>
    <row r="96" spans="1:100" ht="16.5" hidden="1" customHeight="1">
      <c r="A96" s="240" t="e">
        <f>#REF!</f>
        <v>#REF!</v>
      </c>
      <c r="B96" s="240"/>
      <c r="C96" s="240"/>
      <c r="D96" s="240"/>
      <c r="E96" s="240"/>
      <c r="F96" s="240"/>
      <c r="G96" s="240"/>
      <c r="H96" s="240"/>
      <c r="I96" s="241" t="e">
        <f>#REF!</f>
        <v>#REF!</v>
      </c>
      <c r="J96" s="947" t="e">
        <f>#REF!</f>
        <v>#REF!</v>
      </c>
      <c r="K96" s="947"/>
      <c r="L96" s="947"/>
      <c r="M96" s="947"/>
    </row>
    <row r="97" spans="1:100" ht="33" hidden="1" customHeight="1">
      <c r="A97" s="240" t="e">
        <f>#REF!</f>
        <v>#REF!</v>
      </c>
      <c r="B97" s="240"/>
      <c r="C97" s="240"/>
      <c r="D97" s="240"/>
      <c r="E97" s="240"/>
      <c r="F97" s="240"/>
      <c r="G97" s="240"/>
      <c r="H97" s="240"/>
      <c r="I97" s="241" t="e">
        <f>#REF!</f>
        <v>#REF!</v>
      </c>
      <c r="J97" s="947" t="e">
        <f>#REF!</f>
        <v>#REF!</v>
      </c>
      <c r="K97" s="947"/>
      <c r="L97" s="947"/>
      <c r="M97" s="947"/>
    </row>
    <row r="98" spans="1:100" s="246" customFormat="1" ht="20.100000000000001" hidden="1" customHeight="1">
      <c r="A98" s="240"/>
      <c r="B98" s="240"/>
      <c r="C98" s="240"/>
      <c r="D98" s="240"/>
      <c r="E98" s="240"/>
      <c r="F98" s="240"/>
      <c r="G98" s="240"/>
      <c r="H98" s="240"/>
      <c r="I98" s="239" t="e">
        <f>#REF!</f>
        <v>#REF!</v>
      </c>
      <c r="J98" s="947" t="e">
        <f>#REF!</f>
        <v>#REF!</v>
      </c>
      <c r="K98" s="947"/>
      <c r="L98" s="947"/>
      <c r="M98" s="94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47"/>
      <c r="K99" s="947"/>
      <c r="L99" s="947"/>
      <c r="M99" s="947"/>
    </row>
    <row r="100" spans="1:100" ht="16.5" hidden="1" customHeight="1">
      <c r="A100" s="240" t="e">
        <f>#REF!</f>
        <v>#REF!</v>
      </c>
      <c r="B100" s="240"/>
      <c r="C100" s="240"/>
      <c r="D100" s="240"/>
      <c r="E100" s="240"/>
      <c r="F100" s="240"/>
      <c r="G100" s="240"/>
      <c r="H100" s="240"/>
      <c r="I100" s="241" t="e">
        <f>#REF!</f>
        <v>#REF!</v>
      </c>
      <c r="J100" s="947" t="e">
        <f>#REF!</f>
        <v>#REF!</v>
      </c>
      <c r="K100" s="947"/>
      <c r="L100" s="947"/>
      <c r="M100" s="947"/>
    </row>
    <row r="101" spans="1:100" ht="16.5" hidden="1" customHeight="1">
      <c r="A101" s="240" t="e">
        <f>#REF!</f>
        <v>#REF!</v>
      </c>
      <c r="B101" s="240"/>
      <c r="C101" s="240"/>
      <c r="D101" s="240"/>
      <c r="E101" s="240"/>
      <c r="F101" s="240"/>
      <c r="G101" s="240"/>
      <c r="H101" s="240"/>
      <c r="I101" s="241" t="e">
        <f>#REF!</f>
        <v>#REF!</v>
      </c>
      <c r="J101" s="947" t="e">
        <f>#REF!</f>
        <v>#REF!</v>
      </c>
      <c r="K101" s="947"/>
      <c r="L101" s="947"/>
      <c r="M101" s="947"/>
    </row>
    <row r="102" spans="1:100" ht="16.5" hidden="1" customHeight="1">
      <c r="A102" s="240" t="e">
        <f>#REF!</f>
        <v>#REF!</v>
      </c>
      <c r="B102" s="240"/>
      <c r="C102" s="240"/>
      <c r="D102" s="240"/>
      <c r="E102" s="240"/>
      <c r="F102" s="240"/>
      <c r="G102" s="240"/>
      <c r="H102" s="240"/>
      <c r="I102" s="241" t="e">
        <f>#REF!</f>
        <v>#REF!</v>
      </c>
      <c r="J102" s="947" t="e">
        <f>#REF!</f>
        <v>#REF!</v>
      </c>
      <c r="K102" s="947"/>
      <c r="L102" s="947"/>
      <c r="M102" s="947"/>
    </row>
    <row r="103" spans="1:100" ht="16.5" hidden="1" customHeight="1">
      <c r="A103" s="240"/>
      <c r="B103" s="240"/>
      <c r="C103" s="240"/>
      <c r="D103" s="240"/>
      <c r="E103" s="240"/>
      <c r="F103" s="240"/>
      <c r="G103" s="240"/>
      <c r="H103" s="240"/>
      <c r="I103" s="239" t="e">
        <f>#REF!</f>
        <v>#REF!</v>
      </c>
      <c r="J103" s="947" t="e">
        <f>#REF!</f>
        <v>#REF!</v>
      </c>
      <c r="K103" s="947"/>
      <c r="L103" s="947"/>
      <c r="M103" s="947"/>
    </row>
    <row r="104" spans="1:100" ht="20.100000000000001" hidden="1" customHeight="1">
      <c r="A104" s="244" t="e">
        <f>#REF!</f>
        <v>#REF!</v>
      </c>
      <c r="B104" s="244"/>
      <c r="C104" s="244"/>
      <c r="D104" s="244"/>
      <c r="E104" s="244"/>
      <c r="F104" s="244"/>
      <c r="G104" s="244"/>
      <c r="H104" s="244"/>
      <c r="I104" s="239" t="e">
        <f>#REF!</f>
        <v>#REF!</v>
      </c>
      <c r="J104" s="947"/>
      <c r="K104" s="947"/>
      <c r="L104" s="947"/>
      <c r="M104" s="947"/>
    </row>
    <row r="105" spans="1:100" ht="16.5" hidden="1" customHeight="1">
      <c r="A105" s="240" t="e">
        <f>#REF!</f>
        <v>#REF!</v>
      </c>
      <c r="B105" s="240"/>
      <c r="C105" s="240"/>
      <c r="D105" s="240"/>
      <c r="E105" s="240"/>
      <c r="F105" s="240"/>
      <c r="G105" s="240"/>
      <c r="H105" s="240"/>
      <c r="I105" s="241" t="e">
        <f>#REF!</f>
        <v>#REF!</v>
      </c>
      <c r="J105" s="947" t="e">
        <f>#REF!</f>
        <v>#REF!</v>
      </c>
      <c r="K105" s="947"/>
      <c r="L105" s="947"/>
      <c r="M105" s="947"/>
    </row>
    <row r="106" spans="1:100" ht="16.5" hidden="1" customHeight="1">
      <c r="A106" s="240" t="e">
        <f>#REF!</f>
        <v>#REF!</v>
      </c>
      <c r="B106" s="240"/>
      <c r="C106" s="240"/>
      <c r="D106" s="240"/>
      <c r="E106" s="240"/>
      <c r="F106" s="240"/>
      <c r="G106" s="240"/>
      <c r="H106" s="240"/>
      <c r="I106" s="241" t="e">
        <f>#REF!</f>
        <v>#REF!</v>
      </c>
      <c r="J106" s="947" t="e">
        <f>#REF!</f>
        <v>#REF!</v>
      </c>
      <c r="K106" s="947"/>
      <c r="L106" s="947"/>
      <c r="M106" s="947"/>
    </row>
    <row r="107" spans="1:100" ht="16.5" hidden="1" customHeight="1">
      <c r="A107" s="240" t="e">
        <f>#REF!</f>
        <v>#REF!</v>
      </c>
      <c r="B107" s="240"/>
      <c r="C107" s="240"/>
      <c r="D107" s="240"/>
      <c r="E107" s="240"/>
      <c r="F107" s="240"/>
      <c r="G107" s="240"/>
      <c r="H107" s="240"/>
      <c r="I107" s="241" t="e">
        <f>#REF!</f>
        <v>#REF!</v>
      </c>
      <c r="J107" s="947" t="e">
        <f>#REF!</f>
        <v>#REF!</v>
      </c>
      <c r="K107" s="947"/>
      <c r="L107" s="947"/>
      <c r="M107" s="947"/>
    </row>
    <row r="108" spans="1:100" ht="16.5" hidden="1" customHeight="1">
      <c r="A108" s="240" t="e">
        <f>#REF!</f>
        <v>#REF!</v>
      </c>
      <c r="B108" s="240"/>
      <c r="C108" s="240"/>
      <c r="D108" s="240"/>
      <c r="E108" s="240"/>
      <c r="F108" s="240"/>
      <c r="G108" s="240"/>
      <c r="H108" s="240"/>
      <c r="I108" s="241" t="e">
        <f>#REF!</f>
        <v>#REF!</v>
      </c>
      <c r="J108" s="947" t="e">
        <f>#REF!</f>
        <v>#REF!</v>
      </c>
      <c r="K108" s="947"/>
      <c r="L108" s="947"/>
      <c r="M108" s="947"/>
    </row>
    <row r="109" spans="1:100" s="246" customFormat="1" ht="20.100000000000001" hidden="1" customHeight="1">
      <c r="A109" s="240"/>
      <c r="B109" s="240"/>
      <c r="C109" s="240"/>
      <c r="D109" s="240"/>
      <c r="E109" s="240"/>
      <c r="F109" s="240"/>
      <c r="G109" s="240"/>
      <c r="H109" s="240"/>
      <c r="I109" s="239" t="e">
        <f>#REF!</f>
        <v>#REF!</v>
      </c>
      <c r="J109" s="947" t="e">
        <f>#REF!</f>
        <v>#REF!</v>
      </c>
      <c r="K109" s="947"/>
      <c r="L109" s="947"/>
      <c r="M109" s="94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47" t="e">
        <f>#REF!</f>
        <v>#REF!</v>
      </c>
      <c r="K110" s="947"/>
      <c r="L110" s="947"/>
      <c r="M110" s="947"/>
    </row>
    <row r="111" spans="1:100" ht="16.5" hidden="1" customHeight="1">
      <c r="A111" s="247"/>
      <c r="B111" s="247"/>
      <c r="C111" s="247"/>
      <c r="D111" s="247"/>
      <c r="E111" s="247"/>
      <c r="F111" s="247"/>
      <c r="G111" s="247"/>
      <c r="H111" s="247"/>
      <c r="I111" s="239"/>
      <c r="J111" s="947"/>
      <c r="K111" s="947"/>
      <c r="L111" s="947"/>
      <c r="M111" s="947"/>
    </row>
    <row r="112" spans="1:100" ht="20.100000000000001" hidden="1" customHeight="1">
      <c r="A112" s="243" t="e">
        <f>#REF!</f>
        <v>#REF!</v>
      </c>
      <c r="B112" s="243"/>
      <c r="C112" s="243"/>
      <c r="D112" s="243"/>
      <c r="E112" s="243"/>
      <c r="F112" s="243"/>
      <c r="G112" s="243"/>
      <c r="H112" s="243"/>
      <c r="I112" s="239" t="e">
        <f>#REF!</f>
        <v>#REF!</v>
      </c>
      <c r="J112" s="947"/>
      <c r="K112" s="947"/>
      <c r="L112" s="947"/>
      <c r="M112" s="947"/>
    </row>
    <row r="113" spans="1:13" ht="30" hidden="1" customHeight="1">
      <c r="A113" s="244" t="e">
        <f>#REF!</f>
        <v>#REF!</v>
      </c>
      <c r="B113" s="244"/>
      <c r="C113" s="244"/>
      <c r="D113" s="244"/>
      <c r="E113" s="244"/>
      <c r="F113" s="244"/>
      <c r="G113" s="244"/>
      <c r="H113" s="244"/>
      <c r="I113" s="239" t="e">
        <f>#REF!</f>
        <v>#REF!</v>
      </c>
      <c r="J113" s="947"/>
      <c r="K113" s="947"/>
      <c r="L113" s="947"/>
      <c r="M113" s="947"/>
    </row>
    <row r="114" spans="1:13" ht="16.5" hidden="1" customHeight="1">
      <c r="A114" s="240" t="e">
        <f>#REF!</f>
        <v>#REF!</v>
      </c>
      <c r="B114" s="240"/>
      <c r="C114" s="240"/>
      <c r="D114" s="240"/>
      <c r="E114" s="240"/>
      <c r="F114" s="240"/>
      <c r="G114" s="240"/>
      <c r="H114" s="240"/>
      <c r="I114" s="241" t="e">
        <f>#REF!</f>
        <v>#REF!</v>
      </c>
      <c r="J114" s="947" t="e">
        <f>#REF!</f>
        <v>#REF!</v>
      </c>
      <c r="K114" s="947"/>
      <c r="L114" s="947"/>
      <c r="M114" s="947"/>
    </row>
    <row r="115" spans="1:13" ht="16.5" hidden="1" customHeight="1">
      <c r="A115" s="240" t="e">
        <f>#REF!</f>
        <v>#REF!</v>
      </c>
      <c r="B115" s="240"/>
      <c r="C115" s="240"/>
      <c r="D115" s="240"/>
      <c r="E115" s="240"/>
      <c r="F115" s="240"/>
      <c r="G115" s="240"/>
      <c r="H115" s="240"/>
      <c r="I115" s="241" t="e">
        <f>#REF!</f>
        <v>#REF!</v>
      </c>
      <c r="J115" s="947" t="e">
        <f>#REF!</f>
        <v>#REF!</v>
      </c>
      <c r="K115" s="947"/>
      <c r="L115" s="947"/>
      <c r="M115" s="947"/>
    </row>
    <row r="116" spans="1:13" ht="16.5" hidden="1" customHeight="1">
      <c r="A116" s="240" t="e">
        <f>#REF!</f>
        <v>#REF!</v>
      </c>
      <c r="B116" s="240"/>
      <c r="C116" s="240"/>
      <c r="D116" s="240"/>
      <c r="E116" s="240"/>
      <c r="F116" s="240"/>
      <c r="G116" s="240"/>
      <c r="H116" s="240"/>
      <c r="I116" s="241" t="e">
        <f>#REF!</f>
        <v>#REF!</v>
      </c>
      <c r="J116" s="947" t="e">
        <f>#REF!</f>
        <v>#REF!</v>
      </c>
      <c r="K116" s="947"/>
      <c r="L116" s="947"/>
      <c r="M116" s="947"/>
    </row>
    <row r="117" spans="1:13" ht="20.100000000000001" hidden="1" customHeight="1">
      <c r="A117" s="248"/>
      <c r="B117" s="248"/>
      <c r="C117" s="248"/>
      <c r="D117" s="248"/>
      <c r="E117" s="248"/>
      <c r="F117" s="248"/>
      <c r="G117" s="248"/>
      <c r="H117" s="248"/>
      <c r="I117" s="239" t="e">
        <f>#REF!</f>
        <v>#REF!</v>
      </c>
      <c r="J117" s="947" t="e">
        <f>#REF!</f>
        <v>#REF!</v>
      </c>
      <c r="K117" s="947"/>
      <c r="L117" s="947"/>
      <c r="M117" s="947"/>
    </row>
    <row r="118" spans="1:13" ht="20.100000000000001" hidden="1" customHeight="1">
      <c r="A118" s="247"/>
      <c r="B118" s="247"/>
      <c r="C118" s="247"/>
      <c r="D118" s="247"/>
      <c r="E118" s="247"/>
      <c r="F118" s="247"/>
      <c r="G118" s="247"/>
      <c r="H118" s="247"/>
      <c r="I118" s="239" t="e">
        <f>#REF!</f>
        <v>#REF!</v>
      </c>
      <c r="J118" s="947" t="e">
        <f>#REF!</f>
        <v>#REF!</v>
      </c>
      <c r="K118" s="947"/>
      <c r="L118" s="947"/>
      <c r="M118" s="947"/>
    </row>
    <row r="119" spans="1:13" ht="20.100000000000001" hidden="1" customHeight="1">
      <c r="A119" s="238" t="e">
        <f>#REF!</f>
        <v>#REF!</v>
      </c>
      <c r="B119" s="238"/>
      <c r="C119" s="238"/>
      <c r="D119" s="238"/>
      <c r="E119" s="238"/>
      <c r="F119" s="238"/>
      <c r="G119" s="238"/>
      <c r="H119" s="238"/>
      <c r="I119" s="239" t="e">
        <f>#REF!</f>
        <v>#REF!</v>
      </c>
      <c r="J119" s="947"/>
      <c r="K119" s="947"/>
      <c r="L119" s="947"/>
      <c r="M119" s="947"/>
    </row>
    <row r="120" spans="1:13" ht="30" hidden="1" customHeight="1">
      <c r="A120" s="243" t="e">
        <f>#REF!</f>
        <v>#REF!</v>
      </c>
      <c r="B120" s="243"/>
      <c r="C120" s="243"/>
      <c r="D120" s="243"/>
      <c r="E120" s="243"/>
      <c r="F120" s="243"/>
      <c r="G120" s="243"/>
      <c r="H120" s="243"/>
      <c r="I120" s="239" t="e">
        <f>#REF!</f>
        <v>#REF!</v>
      </c>
      <c r="J120" s="947"/>
      <c r="K120" s="947"/>
      <c r="L120" s="947"/>
      <c r="M120" s="947"/>
    </row>
    <row r="121" spans="1:13" ht="20.100000000000001" hidden="1" customHeight="1">
      <c r="A121" s="240" t="e">
        <f>#REF!</f>
        <v>#REF!</v>
      </c>
      <c r="B121" s="240"/>
      <c r="C121" s="240"/>
      <c r="D121" s="240"/>
      <c r="E121" s="240"/>
      <c r="F121" s="240"/>
      <c r="G121" s="240"/>
      <c r="H121" s="240"/>
      <c r="I121" s="241" t="e">
        <f>#REF!</f>
        <v>#REF!</v>
      </c>
      <c r="J121" s="947" t="e">
        <f>#REF!</f>
        <v>#REF!</v>
      </c>
      <c r="K121" s="947"/>
      <c r="L121" s="947"/>
      <c r="M121" s="947"/>
    </row>
    <row r="122" spans="1:13" ht="20.100000000000001" hidden="1" customHeight="1">
      <c r="A122" s="240" t="e">
        <f>#REF!</f>
        <v>#REF!</v>
      </c>
      <c r="B122" s="240"/>
      <c r="C122" s="240"/>
      <c r="D122" s="240"/>
      <c r="E122" s="240"/>
      <c r="F122" s="240"/>
      <c r="G122" s="240"/>
      <c r="H122" s="240"/>
      <c r="I122" s="241" t="e">
        <f>#REF!</f>
        <v>#REF!</v>
      </c>
      <c r="J122" s="947" t="e">
        <f>#REF!</f>
        <v>#REF!</v>
      </c>
      <c r="K122" s="947"/>
      <c r="L122" s="947"/>
      <c r="M122" s="947"/>
    </row>
    <row r="123" spans="1:13" ht="20.100000000000001" hidden="1" customHeight="1">
      <c r="A123" s="240" t="e">
        <f>#REF!</f>
        <v>#REF!</v>
      </c>
      <c r="B123" s="240"/>
      <c r="C123" s="240"/>
      <c r="D123" s="240"/>
      <c r="E123" s="240"/>
      <c r="F123" s="240"/>
      <c r="G123" s="240"/>
      <c r="H123" s="240"/>
      <c r="I123" s="241" t="e">
        <f>#REF!</f>
        <v>#REF!</v>
      </c>
      <c r="J123" s="947" t="e">
        <f>#REF!</f>
        <v>#REF!</v>
      </c>
      <c r="K123" s="947"/>
      <c r="L123" s="947"/>
      <c r="M123" s="947"/>
    </row>
    <row r="124" spans="1:13" ht="20.100000000000001" hidden="1" customHeight="1">
      <c r="A124" s="240" t="e">
        <f>#REF!</f>
        <v>#REF!</v>
      </c>
      <c r="B124" s="240"/>
      <c r="C124" s="240"/>
      <c r="D124" s="240"/>
      <c r="E124" s="240"/>
      <c r="F124" s="240"/>
      <c r="G124" s="240"/>
      <c r="H124" s="240"/>
      <c r="I124" s="241" t="e">
        <f>#REF!</f>
        <v>#REF!</v>
      </c>
      <c r="J124" s="947" t="e">
        <f>#REF!</f>
        <v>#REF!</v>
      </c>
      <c r="K124" s="947"/>
      <c r="L124" s="947"/>
      <c r="M124" s="947"/>
    </row>
    <row r="125" spans="1:13" ht="20.100000000000001" hidden="1" customHeight="1">
      <c r="A125" s="240" t="e">
        <f>#REF!</f>
        <v>#REF!</v>
      </c>
      <c r="B125" s="240"/>
      <c r="C125" s="240"/>
      <c r="D125" s="240"/>
      <c r="E125" s="240"/>
      <c r="F125" s="240"/>
      <c r="G125" s="240"/>
      <c r="H125" s="240"/>
      <c r="I125" s="241" t="e">
        <f>#REF!</f>
        <v>#REF!</v>
      </c>
      <c r="J125" s="947" t="e">
        <f>#REF!</f>
        <v>#REF!</v>
      </c>
      <c r="K125" s="947"/>
      <c r="L125" s="947"/>
      <c r="M125" s="947"/>
    </row>
    <row r="126" spans="1:13" ht="20.100000000000001" hidden="1" customHeight="1">
      <c r="A126" s="242"/>
      <c r="B126" s="242"/>
      <c r="C126" s="242"/>
      <c r="D126" s="242"/>
      <c r="E126" s="242"/>
      <c r="F126" s="242"/>
      <c r="G126" s="242"/>
      <c r="H126" s="242"/>
      <c r="I126" s="239" t="e">
        <f>#REF!</f>
        <v>#REF!</v>
      </c>
      <c r="J126" s="947" t="e">
        <f>#REF!</f>
        <v>#REF!</v>
      </c>
      <c r="K126" s="947"/>
      <c r="L126" s="947"/>
      <c r="M126" s="947"/>
    </row>
    <row r="127" spans="1:13" ht="20.100000000000001" hidden="1" customHeight="1">
      <c r="A127" s="243" t="e">
        <f>#REF!</f>
        <v>#REF!</v>
      </c>
      <c r="B127" s="243"/>
      <c r="C127" s="243"/>
      <c r="D127" s="243"/>
      <c r="E127" s="243"/>
      <c r="F127" s="243"/>
      <c r="G127" s="243"/>
      <c r="H127" s="243"/>
      <c r="I127" s="239" t="e">
        <f>#REF!</f>
        <v>#REF!</v>
      </c>
      <c r="J127" s="947"/>
      <c r="K127" s="947"/>
      <c r="L127" s="947"/>
      <c r="M127" s="947"/>
    </row>
    <row r="128" spans="1:13" ht="20.100000000000001" hidden="1" customHeight="1">
      <c r="A128" s="240" t="e">
        <f>#REF!</f>
        <v>#REF!</v>
      </c>
      <c r="B128" s="240"/>
      <c r="C128" s="240"/>
      <c r="D128" s="240"/>
      <c r="E128" s="240"/>
      <c r="F128" s="240"/>
      <c r="G128" s="240"/>
      <c r="H128" s="240"/>
      <c r="I128" s="249" t="e">
        <f>#REF!</f>
        <v>#REF!</v>
      </c>
      <c r="J128" s="947" t="e">
        <f>#REF!</f>
        <v>#REF!</v>
      </c>
      <c r="K128" s="947"/>
      <c r="L128" s="947"/>
      <c r="M128" s="947"/>
    </row>
    <row r="129" spans="1:13" ht="20.100000000000001" hidden="1" customHeight="1">
      <c r="A129" s="240" t="e">
        <f>#REF!</f>
        <v>#REF!</v>
      </c>
      <c r="B129" s="240"/>
      <c r="C129" s="240"/>
      <c r="D129" s="240"/>
      <c r="E129" s="240"/>
      <c r="F129" s="240"/>
      <c r="G129" s="240"/>
      <c r="H129" s="240"/>
      <c r="I129" s="249" t="e">
        <f>#REF!</f>
        <v>#REF!</v>
      </c>
      <c r="J129" s="947" t="e">
        <f>#REF!</f>
        <v>#REF!</v>
      </c>
      <c r="K129" s="947"/>
      <c r="L129" s="947"/>
      <c r="M129" s="947"/>
    </row>
    <row r="130" spans="1:13" ht="20.100000000000001" hidden="1" customHeight="1">
      <c r="A130" s="240" t="e">
        <f>#REF!</f>
        <v>#REF!</v>
      </c>
      <c r="B130" s="240"/>
      <c r="C130" s="240"/>
      <c r="D130" s="240"/>
      <c r="E130" s="240"/>
      <c r="F130" s="240"/>
      <c r="G130" s="240"/>
      <c r="H130" s="240"/>
      <c r="I130" s="249" t="e">
        <f>#REF!</f>
        <v>#REF!</v>
      </c>
      <c r="J130" s="947" t="e">
        <f>#REF!</f>
        <v>#REF!</v>
      </c>
      <c r="K130" s="947"/>
      <c r="L130" s="947"/>
      <c r="M130" s="947"/>
    </row>
    <row r="131" spans="1:13" ht="20.100000000000001" hidden="1" customHeight="1">
      <c r="A131" s="240" t="e">
        <f>#REF!</f>
        <v>#REF!</v>
      </c>
      <c r="B131" s="240"/>
      <c r="C131" s="240"/>
      <c r="D131" s="240"/>
      <c r="E131" s="240"/>
      <c r="F131" s="240"/>
      <c r="G131" s="240"/>
      <c r="H131" s="240"/>
      <c r="I131" s="249" t="e">
        <f>#REF!</f>
        <v>#REF!</v>
      </c>
      <c r="J131" s="947" t="e">
        <f>#REF!</f>
        <v>#REF!</v>
      </c>
      <c r="K131" s="947"/>
      <c r="L131" s="947"/>
      <c r="M131" s="947"/>
    </row>
    <row r="132" spans="1:13" ht="20.100000000000001" hidden="1" customHeight="1">
      <c r="A132" s="240" t="e">
        <f>#REF!</f>
        <v>#REF!</v>
      </c>
      <c r="B132" s="240"/>
      <c r="C132" s="240"/>
      <c r="D132" s="240"/>
      <c r="E132" s="240"/>
      <c r="F132" s="240"/>
      <c r="G132" s="240"/>
      <c r="H132" s="240"/>
      <c r="I132" s="249" t="e">
        <f>#REF!</f>
        <v>#REF!</v>
      </c>
      <c r="J132" s="947" t="e">
        <f>#REF!</f>
        <v>#REF!</v>
      </c>
      <c r="K132" s="947"/>
      <c r="L132" s="947"/>
      <c r="M132" s="947"/>
    </row>
    <row r="133" spans="1:13" ht="20.100000000000001" hidden="1" customHeight="1">
      <c r="A133" s="240" t="e">
        <f>#REF!</f>
        <v>#REF!</v>
      </c>
      <c r="B133" s="240"/>
      <c r="C133" s="240"/>
      <c r="D133" s="240"/>
      <c r="E133" s="240"/>
      <c r="F133" s="240"/>
      <c r="G133" s="240"/>
      <c r="H133" s="240"/>
      <c r="I133" s="249" t="e">
        <f>#REF!</f>
        <v>#REF!</v>
      </c>
      <c r="J133" s="947" t="e">
        <f>#REF!</f>
        <v>#REF!</v>
      </c>
      <c r="K133" s="947"/>
      <c r="L133" s="947"/>
      <c r="M133" s="947"/>
    </row>
    <row r="134" spans="1:13" ht="20.100000000000001" hidden="1" customHeight="1">
      <c r="A134" s="250"/>
      <c r="B134" s="250"/>
      <c r="C134" s="250"/>
      <c r="D134" s="250"/>
      <c r="E134" s="250"/>
      <c r="F134" s="250"/>
      <c r="G134" s="250"/>
      <c r="H134" s="250"/>
      <c r="I134" s="239" t="e">
        <f>#REF!</f>
        <v>#REF!</v>
      </c>
      <c r="J134" s="947" t="e">
        <f>#REF!</f>
        <v>#REF!</v>
      </c>
      <c r="K134" s="947"/>
      <c r="L134" s="947"/>
      <c r="M134" s="947"/>
    </row>
    <row r="135" spans="1:13" ht="35.25" hidden="1" customHeight="1">
      <c r="A135" s="243" t="e">
        <f>#REF!</f>
        <v>#REF!</v>
      </c>
      <c r="B135" s="243"/>
      <c r="C135" s="243"/>
      <c r="D135" s="243"/>
      <c r="E135" s="243"/>
      <c r="F135" s="243"/>
      <c r="G135" s="243"/>
      <c r="H135" s="243"/>
      <c r="I135" s="239" t="e">
        <f>#REF!</f>
        <v>#REF!</v>
      </c>
      <c r="J135" s="947"/>
      <c r="K135" s="947"/>
      <c r="L135" s="947"/>
      <c r="M135" s="947"/>
    </row>
    <row r="136" spans="1:13" ht="19.5" hidden="1" customHeight="1">
      <c r="A136" s="240" t="e">
        <f>#REF!</f>
        <v>#REF!</v>
      </c>
      <c r="B136" s="240"/>
      <c r="C136" s="240"/>
      <c r="D136" s="240"/>
      <c r="E136" s="240"/>
      <c r="F136" s="240"/>
      <c r="G136" s="240"/>
      <c r="H136" s="240"/>
      <c r="I136" s="249" t="e">
        <f>#REF!</f>
        <v>#REF!</v>
      </c>
      <c r="J136" s="947" t="e">
        <f>#REF!</f>
        <v>#REF!</v>
      </c>
      <c r="K136" s="947"/>
      <c r="L136" s="947"/>
      <c r="M136" s="947"/>
    </row>
    <row r="137" spans="1:13" ht="19.5" hidden="1" customHeight="1">
      <c r="A137" s="240" t="e">
        <f>#REF!</f>
        <v>#REF!</v>
      </c>
      <c r="B137" s="240"/>
      <c r="C137" s="240"/>
      <c r="D137" s="240"/>
      <c r="E137" s="240"/>
      <c r="F137" s="240"/>
      <c r="G137" s="240"/>
      <c r="H137" s="240"/>
      <c r="I137" s="249" t="e">
        <f>#REF!</f>
        <v>#REF!</v>
      </c>
      <c r="J137" s="947" t="e">
        <f>#REF!</f>
        <v>#REF!</v>
      </c>
      <c r="K137" s="947"/>
      <c r="L137" s="947"/>
      <c r="M137" s="947"/>
    </row>
    <row r="138" spans="1:13" ht="19.5" hidden="1" customHeight="1">
      <c r="A138" s="240" t="e">
        <f>#REF!</f>
        <v>#REF!</v>
      </c>
      <c r="B138" s="240"/>
      <c r="C138" s="240"/>
      <c r="D138" s="240"/>
      <c r="E138" s="240"/>
      <c r="F138" s="240"/>
      <c r="G138" s="240"/>
      <c r="H138" s="240"/>
      <c r="I138" s="249" t="e">
        <f>#REF!</f>
        <v>#REF!</v>
      </c>
      <c r="J138" s="947" t="e">
        <f>#REF!</f>
        <v>#REF!</v>
      </c>
      <c r="K138" s="947"/>
      <c r="L138" s="947"/>
      <c r="M138" s="947"/>
    </row>
    <row r="139" spans="1:13" ht="19.5" hidden="1" customHeight="1">
      <c r="A139" s="240" t="e">
        <f>#REF!</f>
        <v>#REF!</v>
      </c>
      <c r="B139" s="240"/>
      <c r="C139" s="240"/>
      <c r="D139" s="240"/>
      <c r="E139" s="240"/>
      <c r="F139" s="240"/>
      <c r="G139" s="240"/>
      <c r="H139" s="240"/>
      <c r="I139" s="249" t="e">
        <f>#REF!</f>
        <v>#REF!</v>
      </c>
      <c r="J139" s="947" t="e">
        <f>#REF!</f>
        <v>#REF!</v>
      </c>
      <c r="K139" s="947"/>
      <c r="L139" s="947"/>
      <c r="M139" s="947"/>
    </row>
    <row r="140" spans="1:13" ht="33" hidden="1" customHeight="1">
      <c r="A140" s="240" t="e">
        <f>#REF!</f>
        <v>#REF!</v>
      </c>
      <c r="B140" s="240"/>
      <c r="C140" s="240"/>
      <c r="D140" s="240"/>
      <c r="E140" s="240"/>
      <c r="F140" s="240"/>
      <c r="G140" s="240"/>
      <c r="H140" s="240"/>
      <c r="I140" s="249" t="e">
        <f>#REF!</f>
        <v>#REF!</v>
      </c>
      <c r="J140" s="947" t="e">
        <f>#REF!</f>
        <v>#REF!</v>
      </c>
      <c r="K140" s="947"/>
      <c r="L140" s="947"/>
      <c r="M140" s="947"/>
    </row>
    <row r="141" spans="1:13" ht="19.5" hidden="1" customHeight="1">
      <c r="A141" s="240" t="e">
        <f>#REF!</f>
        <v>#REF!</v>
      </c>
      <c r="B141" s="240"/>
      <c r="C141" s="240"/>
      <c r="D141" s="240"/>
      <c r="E141" s="240"/>
      <c r="F141" s="240"/>
      <c r="G141" s="240"/>
      <c r="H141" s="240"/>
      <c r="I141" s="249" t="e">
        <f>#REF!</f>
        <v>#REF!</v>
      </c>
      <c r="J141" s="947" t="e">
        <f>#REF!</f>
        <v>#REF!</v>
      </c>
      <c r="K141" s="947"/>
      <c r="L141" s="947"/>
      <c r="M141" s="947"/>
    </row>
    <row r="142" spans="1:13" ht="19.5" hidden="1" customHeight="1">
      <c r="A142" s="240" t="e">
        <f>#REF!</f>
        <v>#REF!</v>
      </c>
      <c r="B142" s="240"/>
      <c r="C142" s="240"/>
      <c r="D142" s="240"/>
      <c r="E142" s="240"/>
      <c r="F142" s="240"/>
      <c r="G142" s="240"/>
      <c r="H142" s="240"/>
      <c r="I142" s="249" t="e">
        <f>#REF!</f>
        <v>#REF!</v>
      </c>
      <c r="J142" s="947" t="e">
        <f>#REF!</f>
        <v>#REF!</v>
      </c>
      <c r="K142" s="947"/>
      <c r="L142" s="947"/>
      <c r="M142" s="947"/>
    </row>
    <row r="143" spans="1:13" ht="19.5" hidden="1" customHeight="1">
      <c r="A143" s="240" t="e">
        <f>#REF!</f>
        <v>#REF!</v>
      </c>
      <c r="B143" s="240"/>
      <c r="C143" s="240"/>
      <c r="D143" s="240"/>
      <c r="E143" s="240"/>
      <c r="F143" s="240"/>
      <c r="G143" s="240"/>
      <c r="H143" s="240"/>
      <c r="I143" s="249" t="e">
        <f>#REF!</f>
        <v>#REF!</v>
      </c>
      <c r="J143" s="947" t="e">
        <f>#REF!</f>
        <v>#REF!</v>
      </c>
      <c r="K143" s="947"/>
      <c r="L143" s="947"/>
      <c r="M143" s="947"/>
    </row>
    <row r="144" spans="1:13" ht="19.5" hidden="1" customHeight="1">
      <c r="A144" s="240" t="e">
        <f>#REF!</f>
        <v>#REF!</v>
      </c>
      <c r="B144" s="240"/>
      <c r="C144" s="240"/>
      <c r="D144" s="240"/>
      <c r="E144" s="240"/>
      <c r="F144" s="240"/>
      <c r="G144" s="240"/>
      <c r="H144" s="240"/>
      <c r="I144" s="249" t="e">
        <f>#REF!</f>
        <v>#REF!</v>
      </c>
      <c r="J144" s="947" t="e">
        <f>#REF!</f>
        <v>#REF!</v>
      </c>
      <c r="K144" s="947"/>
      <c r="L144" s="947"/>
      <c r="M144" s="947"/>
    </row>
    <row r="145" spans="1:13" ht="19.5" hidden="1" customHeight="1">
      <c r="A145" s="250"/>
      <c r="B145" s="250"/>
      <c r="C145" s="250"/>
      <c r="D145" s="250"/>
      <c r="E145" s="250"/>
      <c r="F145" s="250"/>
      <c r="G145" s="250"/>
      <c r="H145" s="250"/>
      <c r="I145" s="239" t="e">
        <f>#REF!</f>
        <v>#REF!</v>
      </c>
      <c r="J145" s="947" t="e">
        <f>#REF!</f>
        <v>#REF!</v>
      </c>
      <c r="K145" s="947"/>
      <c r="L145" s="947"/>
      <c r="M145" s="947"/>
    </row>
    <row r="146" spans="1:13" ht="19.5" hidden="1" customHeight="1">
      <c r="A146" s="243" t="e">
        <f>#REF!</f>
        <v>#REF!</v>
      </c>
      <c r="B146" s="243"/>
      <c r="C146" s="243"/>
      <c r="D146" s="243"/>
      <c r="E146" s="243"/>
      <c r="F146" s="243"/>
      <c r="G146" s="243"/>
      <c r="H146" s="243"/>
      <c r="I146" s="239" t="e">
        <f>#REF!</f>
        <v>#REF!</v>
      </c>
      <c r="J146" s="947"/>
      <c r="K146" s="947"/>
      <c r="L146" s="947"/>
      <c r="M146" s="947"/>
    </row>
    <row r="147" spans="1:13" ht="19.5" hidden="1" customHeight="1">
      <c r="A147" s="240" t="e">
        <f>#REF!</f>
        <v>#REF!</v>
      </c>
      <c r="B147" s="240"/>
      <c r="C147" s="240"/>
      <c r="D147" s="240"/>
      <c r="E147" s="240"/>
      <c r="F147" s="240"/>
      <c r="G147" s="240"/>
      <c r="H147" s="240"/>
      <c r="I147" s="241" t="e">
        <f>#REF!</f>
        <v>#REF!</v>
      </c>
      <c r="J147" s="947" t="e">
        <f>#REF!</f>
        <v>#REF!</v>
      </c>
      <c r="K147" s="947"/>
      <c r="L147" s="947"/>
      <c r="M147" s="947"/>
    </row>
    <row r="148" spans="1:13" ht="19.5" hidden="1" customHeight="1">
      <c r="A148" s="240" t="e">
        <f>#REF!</f>
        <v>#REF!</v>
      </c>
      <c r="B148" s="240"/>
      <c r="C148" s="240"/>
      <c r="D148" s="240"/>
      <c r="E148" s="240"/>
      <c r="F148" s="240"/>
      <c r="G148" s="240"/>
      <c r="H148" s="240"/>
      <c r="I148" s="241" t="e">
        <f>#REF!</f>
        <v>#REF!</v>
      </c>
      <c r="J148" s="947" t="e">
        <f>#REF!</f>
        <v>#REF!</v>
      </c>
      <c r="K148" s="947"/>
      <c r="L148" s="947"/>
      <c r="M148" s="947"/>
    </row>
    <row r="149" spans="1:13" ht="19.5" hidden="1" customHeight="1">
      <c r="A149" s="240" t="e">
        <f>#REF!</f>
        <v>#REF!</v>
      </c>
      <c r="B149" s="240"/>
      <c r="C149" s="240"/>
      <c r="D149" s="240"/>
      <c r="E149" s="240"/>
      <c r="F149" s="240"/>
      <c r="G149" s="240"/>
      <c r="H149" s="240"/>
      <c r="I149" s="241" t="e">
        <f>#REF!</f>
        <v>#REF!</v>
      </c>
      <c r="J149" s="947" t="e">
        <f>#REF!</f>
        <v>#REF!</v>
      </c>
      <c r="K149" s="947"/>
      <c r="L149" s="947"/>
      <c r="M149" s="947"/>
    </row>
    <row r="150" spans="1:13" ht="19.5" hidden="1" customHeight="1">
      <c r="A150" s="250"/>
      <c r="B150" s="250"/>
      <c r="C150" s="250"/>
      <c r="D150" s="250"/>
      <c r="E150" s="250"/>
      <c r="F150" s="250"/>
      <c r="G150" s="250"/>
      <c r="H150" s="250"/>
      <c r="I150" s="239" t="e">
        <f>#REF!</f>
        <v>#REF!</v>
      </c>
      <c r="J150" s="947" t="e">
        <f>#REF!</f>
        <v>#REF!</v>
      </c>
      <c r="K150" s="947"/>
      <c r="L150" s="947"/>
      <c r="M150" s="947"/>
    </row>
    <row r="151" spans="1:13" ht="33" hidden="1" customHeight="1">
      <c r="A151" s="243" t="e">
        <f>#REF!</f>
        <v>#REF!</v>
      </c>
      <c r="B151" s="243"/>
      <c r="C151" s="243"/>
      <c r="D151" s="243"/>
      <c r="E151" s="243"/>
      <c r="F151" s="243"/>
      <c r="G151" s="243"/>
      <c r="H151" s="243"/>
      <c r="I151" s="239" t="e">
        <f>#REF!</f>
        <v>#REF!</v>
      </c>
      <c r="J151" s="947"/>
      <c r="K151" s="947"/>
      <c r="L151" s="947"/>
      <c r="M151" s="947"/>
    </row>
    <row r="152" spans="1:13" ht="19.5" hidden="1" customHeight="1">
      <c r="A152" s="250" t="e">
        <f>#REF!</f>
        <v>#REF!</v>
      </c>
      <c r="B152" s="250"/>
      <c r="C152" s="250"/>
      <c r="D152" s="250"/>
      <c r="E152" s="250"/>
      <c r="F152" s="250"/>
      <c r="G152" s="250"/>
      <c r="H152" s="250"/>
      <c r="I152" s="241" t="e">
        <f>#REF!</f>
        <v>#REF!</v>
      </c>
      <c r="J152" s="947" t="e">
        <f>#REF!</f>
        <v>#REF!</v>
      </c>
      <c r="K152" s="947"/>
      <c r="L152" s="947"/>
      <c r="M152" s="947"/>
    </row>
    <row r="153" spans="1:13" ht="19.5" hidden="1" customHeight="1">
      <c r="A153" s="250" t="e">
        <f>#REF!</f>
        <v>#REF!</v>
      </c>
      <c r="B153" s="250"/>
      <c r="C153" s="250"/>
      <c r="D153" s="250"/>
      <c r="E153" s="250"/>
      <c r="F153" s="250"/>
      <c r="G153" s="250"/>
      <c r="H153" s="250"/>
      <c r="I153" s="241" t="e">
        <f>#REF!</f>
        <v>#REF!</v>
      </c>
      <c r="J153" s="947" t="e">
        <f>#REF!</f>
        <v>#REF!</v>
      </c>
      <c r="K153" s="947"/>
      <c r="L153" s="947"/>
      <c r="M153" s="947"/>
    </row>
    <row r="154" spans="1:13" ht="19.5" hidden="1" customHeight="1">
      <c r="A154" s="250" t="e">
        <f>#REF!</f>
        <v>#REF!</v>
      </c>
      <c r="B154" s="250"/>
      <c r="C154" s="250"/>
      <c r="D154" s="250"/>
      <c r="E154" s="250"/>
      <c r="F154" s="250"/>
      <c r="G154" s="250"/>
      <c r="H154" s="250"/>
      <c r="I154" s="241" t="e">
        <f>#REF!</f>
        <v>#REF!</v>
      </c>
      <c r="J154" s="947" t="e">
        <f>#REF!</f>
        <v>#REF!</v>
      </c>
      <c r="K154" s="947"/>
      <c r="L154" s="947"/>
      <c r="M154" s="947"/>
    </row>
    <row r="155" spans="1:13" ht="19.5" hidden="1" customHeight="1">
      <c r="A155" s="250"/>
      <c r="B155" s="250"/>
      <c r="C155" s="250"/>
      <c r="D155" s="250"/>
      <c r="E155" s="250"/>
      <c r="F155" s="250"/>
      <c r="G155" s="250"/>
      <c r="H155" s="250"/>
      <c r="I155" s="239" t="e">
        <f>#REF!</f>
        <v>#REF!</v>
      </c>
      <c r="J155" s="947" t="e">
        <f>#REF!</f>
        <v>#REF!</v>
      </c>
      <c r="K155" s="947"/>
      <c r="L155" s="947"/>
      <c r="M155" s="947"/>
    </row>
    <row r="156" spans="1:13" ht="19.5" hidden="1" customHeight="1">
      <c r="A156" s="243" t="e">
        <f>#REF!</f>
        <v>#REF!</v>
      </c>
      <c r="B156" s="243"/>
      <c r="C156" s="243"/>
      <c r="D156" s="243"/>
      <c r="E156" s="243"/>
      <c r="F156" s="243"/>
      <c r="G156" s="243"/>
      <c r="H156" s="243"/>
      <c r="I156" s="239" t="e">
        <f>#REF!</f>
        <v>#REF!</v>
      </c>
      <c r="J156" s="947"/>
      <c r="K156" s="947"/>
      <c r="L156" s="947"/>
      <c r="M156" s="947"/>
    </row>
    <row r="157" spans="1:13" ht="19.5" hidden="1" customHeight="1">
      <c r="A157" s="240" t="e">
        <f>#REF!</f>
        <v>#REF!</v>
      </c>
      <c r="B157" s="240"/>
      <c r="C157" s="240"/>
      <c r="D157" s="240"/>
      <c r="E157" s="240"/>
      <c r="F157" s="240"/>
      <c r="G157" s="240"/>
      <c r="H157" s="240"/>
      <c r="I157" s="241" t="e">
        <f>#REF!</f>
        <v>#REF!</v>
      </c>
      <c r="J157" s="947" t="e">
        <f>#REF!</f>
        <v>#REF!</v>
      </c>
      <c r="K157" s="947"/>
      <c r="L157" s="947"/>
      <c r="M157" s="947"/>
    </row>
    <row r="158" spans="1:13" ht="19.5" hidden="1" customHeight="1">
      <c r="A158" s="240" t="e">
        <f>#REF!</f>
        <v>#REF!</v>
      </c>
      <c r="B158" s="240"/>
      <c r="C158" s="240"/>
      <c r="D158" s="240"/>
      <c r="E158" s="240"/>
      <c r="F158" s="240"/>
      <c r="G158" s="240"/>
      <c r="H158" s="240"/>
      <c r="I158" s="241" t="e">
        <f>#REF!</f>
        <v>#REF!</v>
      </c>
      <c r="J158" s="947" t="e">
        <f>#REF!</f>
        <v>#REF!</v>
      </c>
      <c r="K158" s="947"/>
      <c r="L158" s="947"/>
      <c r="M158" s="947"/>
    </row>
    <row r="159" spans="1:13" ht="19.5" hidden="1" customHeight="1">
      <c r="A159" s="250"/>
      <c r="B159" s="250"/>
      <c r="C159" s="250"/>
      <c r="D159" s="250"/>
      <c r="E159" s="250"/>
      <c r="F159" s="250"/>
      <c r="G159" s="250"/>
      <c r="H159" s="250"/>
      <c r="I159" s="239" t="e">
        <f>#REF!</f>
        <v>#REF!</v>
      </c>
      <c r="J159" s="947" t="e">
        <f>#REF!</f>
        <v>#REF!</v>
      </c>
      <c r="K159" s="947"/>
      <c r="L159" s="947"/>
      <c r="M159" s="947"/>
    </row>
    <row r="160" spans="1:13" ht="33" hidden="1" customHeight="1">
      <c r="A160" s="243" t="e">
        <f>#REF!</f>
        <v>#REF!</v>
      </c>
      <c r="B160" s="243"/>
      <c r="C160" s="243"/>
      <c r="D160" s="243"/>
      <c r="E160" s="243"/>
      <c r="F160" s="243"/>
      <c r="G160" s="243"/>
      <c r="H160" s="243"/>
      <c r="I160" s="239" t="e">
        <f>#REF!</f>
        <v>#REF!</v>
      </c>
      <c r="J160" s="947"/>
      <c r="K160" s="947"/>
      <c r="L160" s="947"/>
      <c r="M160" s="947"/>
    </row>
    <row r="161" spans="1:13" ht="19.5" hidden="1" customHeight="1">
      <c r="A161" s="240" t="e">
        <f>#REF!</f>
        <v>#REF!</v>
      </c>
      <c r="B161" s="240"/>
      <c r="C161" s="240"/>
      <c r="D161" s="240"/>
      <c r="E161" s="240"/>
      <c r="F161" s="240"/>
      <c r="G161" s="240"/>
      <c r="H161" s="240"/>
      <c r="I161" s="241" t="e">
        <f>#REF!</f>
        <v>#REF!</v>
      </c>
      <c r="J161" s="947" t="e">
        <f>#REF!</f>
        <v>#REF!</v>
      </c>
      <c r="K161" s="947"/>
      <c r="L161" s="947"/>
      <c r="M161" s="947"/>
    </row>
    <row r="162" spans="1:13" ht="19.5" hidden="1" customHeight="1">
      <c r="A162" s="240" t="e">
        <f>#REF!</f>
        <v>#REF!</v>
      </c>
      <c r="B162" s="240"/>
      <c r="C162" s="240"/>
      <c r="D162" s="240"/>
      <c r="E162" s="240"/>
      <c r="F162" s="240"/>
      <c r="G162" s="240"/>
      <c r="H162" s="240"/>
      <c r="I162" s="241" t="e">
        <f>#REF!</f>
        <v>#REF!</v>
      </c>
      <c r="J162" s="947" t="e">
        <f>#REF!</f>
        <v>#REF!</v>
      </c>
      <c r="K162" s="947"/>
      <c r="L162" s="947"/>
      <c r="M162" s="947"/>
    </row>
    <row r="163" spans="1:13" ht="19.5" hidden="1" customHeight="1">
      <c r="A163" s="240" t="e">
        <f>#REF!</f>
        <v>#REF!</v>
      </c>
      <c r="B163" s="240"/>
      <c r="C163" s="240"/>
      <c r="D163" s="240"/>
      <c r="E163" s="240"/>
      <c r="F163" s="240"/>
      <c r="G163" s="240"/>
      <c r="H163" s="240"/>
      <c r="I163" s="241" t="e">
        <f>#REF!</f>
        <v>#REF!</v>
      </c>
      <c r="J163" s="947" t="e">
        <f>#REF!</f>
        <v>#REF!</v>
      </c>
      <c r="K163" s="947"/>
      <c r="L163" s="947"/>
      <c r="M163" s="947"/>
    </row>
    <row r="164" spans="1:13" ht="19.5" hidden="1" customHeight="1">
      <c r="A164" s="240" t="e">
        <f>#REF!</f>
        <v>#REF!</v>
      </c>
      <c r="B164" s="240"/>
      <c r="C164" s="240"/>
      <c r="D164" s="240"/>
      <c r="E164" s="240"/>
      <c r="F164" s="240"/>
      <c r="G164" s="240"/>
      <c r="H164" s="240"/>
      <c r="I164" s="241" t="e">
        <f>#REF!</f>
        <v>#REF!</v>
      </c>
      <c r="J164" s="947" t="e">
        <f>#REF!</f>
        <v>#REF!</v>
      </c>
      <c r="K164" s="947"/>
      <c r="L164" s="947"/>
      <c r="M164" s="947"/>
    </row>
    <row r="165" spans="1:13" ht="19.5" hidden="1" customHeight="1">
      <c r="A165" s="240" t="e">
        <f>#REF!</f>
        <v>#REF!</v>
      </c>
      <c r="B165" s="240"/>
      <c r="C165" s="240"/>
      <c r="D165" s="240"/>
      <c r="E165" s="240"/>
      <c r="F165" s="240"/>
      <c r="G165" s="240"/>
      <c r="H165" s="240"/>
      <c r="I165" s="241" t="e">
        <f>#REF!</f>
        <v>#REF!</v>
      </c>
      <c r="J165" s="947" t="e">
        <f>#REF!</f>
        <v>#REF!</v>
      </c>
      <c r="K165" s="947"/>
      <c r="L165" s="947"/>
      <c r="M165" s="947"/>
    </row>
    <row r="166" spans="1:13" ht="19.5" hidden="1" customHeight="1">
      <c r="A166" s="240" t="e">
        <f>#REF!</f>
        <v>#REF!</v>
      </c>
      <c r="B166" s="240"/>
      <c r="C166" s="240"/>
      <c r="D166" s="240"/>
      <c r="E166" s="240"/>
      <c r="F166" s="240"/>
      <c r="G166" s="240"/>
      <c r="H166" s="240"/>
      <c r="I166" s="241" t="e">
        <f>#REF!</f>
        <v>#REF!</v>
      </c>
      <c r="J166" s="947" t="e">
        <f>#REF!</f>
        <v>#REF!</v>
      </c>
      <c r="K166" s="947"/>
      <c r="L166" s="947"/>
      <c r="M166" s="947"/>
    </row>
    <row r="167" spans="1:13" ht="19.5" hidden="1" customHeight="1">
      <c r="A167" s="250"/>
      <c r="B167" s="250"/>
      <c r="C167" s="250"/>
      <c r="D167" s="250"/>
      <c r="E167" s="250"/>
      <c r="F167" s="250"/>
      <c r="G167" s="250"/>
      <c r="H167" s="250"/>
      <c r="I167" s="239" t="e">
        <f>#REF!</f>
        <v>#REF!</v>
      </c>
      <c r="J167" s="947" t="e">
        <f>#REF!</f>
        <v>#REF!</v>
      </c>
      <c r="K167" s="947"/>
      <c r="L167" s="947"/>
      <c r="M167" s="947"/>
    </row>
    <row r="168" spans="1:13" ht="33" hidden="1" customHeight="1">
      <c r="A168" s="243" t="e">
        <f>#REF!</f>
        <v>#REF!</v>
      </c>
      <c r="B168" s="243"/>
      <c r="C168" s="243"/>
      <c r="D168" s="243"/>
      <c r="E168" s="243"/>
      <c r="F168" s="243"/>
      <c r="G168" s="243"/>
      <c r="H168" s="243"/>
      <c r="I168" s="239" t="e">
        <f>#REF!</f>
        <v>#REF!</v>
      </c>
      <c r="J168" s="947"/>
      <c r="K168" s="947"/>
      <c r="L168" s="947"/>
      <c r="M168" s="947"/>
    </row>
    <row r="169" spans="1:13" ht="33" hidden="1" customHeight="1">
      <c r="A169" s="240" t="e">
        <f>#REF!</f>
        <v>#REF!</v>
      </c>
      <c r="B169" s="240"/>
      <c r="C169" s="240"/>
      <c r="D169" s="240"/>
      <c r="E169" s="240"/>
      <c r="F169" s="240"/>
      <c r="G169" s="240"/>
      <c r="H169" s="240"/>
      <c r="I169" s="241" t="e">
        <f>#REF!</f>
        <v>#REF!</v>
      </c>
      <c r="J169" s="947" t="e">
        <f>#REF!</f>
        <v>#REF!</v>
      </c>
      <c r="K169" s="947"/>
      <c r="L169" s="947"/>
      <c r="M169" s="947"/>
    </row>
    <row r="170" spans="1:13" ht="19.5" hidden="1" customHeight="1">
      <c r="A170" s="240" t="e">
        <f>#REF!</f>
        <v>#REF!</v>
      </c>
      <c r="B170" s="240"/>
      <c r="C170" s="240"/>
      <c r="D170" s="240"/>
      <c r="E170" s="240"/>
      <c r="F170" s="240"/>
      <c r="G170" s="240"/>
      <c r="H170" s="240"/>
      <c r="I170" s="241" t="e">
        <f>#REF!</f>
        <v>#REF!</v>
      </c>
      <c r="J170" s="947" t="e">
        <f>#REF!</f>
        <v>#REF!</v>
      </c>
      <c r="K170" s="947"/>
      <c r="L170" s="947"/>
      <c r="M170" s="947"/>
    </row>
    <row r="171" spans="1:13" ht="19.5" hidden="1" customHeight="1">
      <c r="A171" s="240" t="e">
        <f>#REF!</f>
        <v>#REF!</v>
      </c>
      <c r="B171" s="240"/>
      <c r="C171" s="240"/>
      <c r="D171" s="240"/>
      <c r="E171" s="240"/>
      <c r="F171" s="240"/>
      <c r="G171" s="240"/>
      <c r="H171" s="240"/>
      <c r="I171" s="241" t="e">
        <f>#REF!</f>
        <v>#REF!</v>
      </c>
      <c r="J171" s="947" t="e">
        <f>#REF!</f>
        <v>#REF!</v>
      </c>
      <c r="K171" s="947"/>
      <c r="L171" s="947"/>
      <c r="M171" s="947"/>
    </row>
    <row r="172" spans="1:13" ht="19.5" hidden="1" customHeight="1">
      <c r="A172" s="250" t="e">
        <f>#REF!</f>
        <v>#REF!</v>
      </c>
      <c r="B172" s="250"/>
      <c r="C172" s="250"/>
      <c r="D172" s="250"/>
      <c r="E172" s="250"/>
      <c r="F172" s="250"/>
      <c r="G172" s="250"/>
      <c r="H172" s="250"/>
      <c r="I172" s="239" t="e">
        <f>#REF!</f>
        <v>#REF!</v>
      </c>
      <c r="J172" s="947" t="e">
        <f>#REF!</f>
        <v>#REF!</v>
      </c>
      <c r="K172" s="947"/>
      <c r="L172" s="947"/>
      <c r="M172" s="947"/>
    </row>
    <row r="173" spans="1:13" ht="33" hidden="1" customHeight="1">
      <c r="A173" s="243" t="e">
        <f>#REF!</f>
        <v>#REF!</v>
      </c>
      <c r="B173" s="243"/>
      <c r="C173" s="243"/>
      <c r="D173" s="243"/>
      <c r="E173" s="243"/>
      <c r="F173" s="243"/>
      <c r="G173" s="243"/>
      <c r="H173" s="243"/>
      <c r="I173" s="239" t="e">
        <f>#REF!</f>
        <v>#REF!</v>
      </c>
      <c r="J173" s="947"/>
      <c r="K173" s="947"/>
      <c r="L173" s="947"/>
      <c r="M173" s="947"/>
    </row>
    <row r="174" spans="1:13" ht="19.5" hidden="1" customHeight="1">
      <c r="A174" s="240" t="e">
        <f>#REF!</f>
        <v>#REF!</v>
      </c>
      <c r="B174" s="240"/>
      <c r="C174" s="240"/>
      <c r="D174" s="240"/>
      <c r="E174" s="240"/>
      <c r="F174" s="240"/>
      <c r="G174" s="240"/>
      <c r="H174" s="240"/>
      <c r="I174" s="241" t="e">
        <f>#REF!</f>
        <v>#REF!</v>
      </c>
      <c r="J174" s="947" t="e">
        <f>#REF!</f>
        <v>#REF!</v>
      </c>
      <c r="K174" s="947"/>
      <c r="L174" s="947"/>
      <c r="M174" s="947"/>
    </row>
    <row r="175" spans="1:13" ht="19.5" hidden="1" customHeight="1">
      <c r="A175" s="240" t="e">
        <f>#REF!</f>
        <v>#REF!</v>
      </c>
      <c r="B175" s="240"/>
      <c r="C175" s="240"/>
      <c r="D175" s="240"/>
      <c r="E175" s="240"/>
      <c r="F175" s="240"/>
      <c r="G175" s="240"/>
      <c r="H175" s="240"/>
      <c r="I175" s="241" t="e">
        <f>#REF!</f>
        <v>#REF!</v>
      </c>
      <c r="J175" s="947" t="e">
        <f>#REF!</f>
        <v>#REF!</v>
      </c>
      <c r="K175" s="947"/>
      <c r="L175" s="947"/>
      <c r="M175" s="947"/>
    </row>
    <row r="176" spans="1:13" ht="32.25" hidden="1" customHeight="1">
      <c r="A176" s="240" t="e">
        <f>#REF!</f>
        <v>#REF!</v>
      </c>
      <c r="B176" s="240"/>
      <c r="C176" s="240"/>
      <c r="D176" s="240"/>
      <c r="E176" s="240"/>
      <c r="F176" s="240"/>
      <c r="G176" s="240"/>
      <c r="H176" s="240"/>
      <c r="I176" s="241" t="e">
        <f>#REF!</f>
        <v>#REF!</v>
      </c>
      <c r="J176" s="947" t="e">
        <f>#REF!</f>
        <v>#REF!</v>
      </c>
      <c r="K176" s="947"/>
      <c r="L176" s="947"/>
      <c r="M176" s="947"/>
    </row>
    <row r="177" spans="1:100" ht="19.5" hidden="1" customHeight="1">
      <c r="A177" s="240" t="e">
        <f>#REF!</f>
        <v>#REF!</v>
      </c>
      <c r="B177" s="240"/>
      <c r="C177" s="240"/>
      <c r="D177" s="240"/>
      <c r="E177" s="240"/>
      <c r="F177" s="240"/>
      <c r="G177" s="240"/>
      <c r="H177" s="240"/>
      <c r="I177" s="241" t="e">
        <f>#REF!</f>
        <v>#REF!</v>
      </c>
      <c r="J177" s="947" t="e">
        <f>#REF!</f>
        <v>#REF!</v>
      </c>
      <c r="K177" s="947"/>
      <c r="L177" s="947"/>
      <c r="M177" s="947"/>
    </row>
    <row r="178" spans="1:100" ht="19.5" hidden="1" customHeight="1">
      <c r="A178" s="242"/>
      <c r="B178" s="242"/>
      <c r="C178" s="242"/>
      <c r="D178" s="242"/>
      <c r="E178" s="242"/>
      <c r="F178" s="242"/>
      <c r="G178" s="242"/>
      <c r="H178" s="242"/>
      <c r="I178" s="239" t="e">
        <f>#REF!</f>
        <v>#REF!</v>
      </c>
      <c r="J178" s="947" t="e">
        <f>#REF!</f>
        <v>#REF!</v>
      </c>
      <c r="K178" s="947"/>
      <c r="L178" s="947"/>
      <c r="M178" s="947"/>
    </row>
    <row r="179" spans="1:100" ht="16.5" hidden="1" customHeight="1">
      <c r="A179" s="245"/>
      <c r="B179" s="245"/>
      <c r="C179" s="245"/>
      <c r="D179" s="245"/>
      <c r="E179" s="245"/>
      <c r="F179" s="245"/>
      <c r="G179" s="245"/>
      <c r="H179" s="245"/>
      <c r="I179" s="239" t="e">
        <f>#REF!</f>
        <v>#REF!</v>
      </c>
      <c r="J179" s="947" t="e">
        <f>#REF!</f>
        <v>#REF!</v>
      </c>
      <c r="K179" s="947"/>
      <c r="L179" s="947"/>
      <c r="M179" s="947"/>
    </row>
    <row r="180" spans="1:100" ht="19.5" hidden="1" customHeight="1">
      <c r="A180" s="247"/>
      <c r="B180" s="247"/>
      <c r="C180" s="247"/>
      <c r="D180" s="247"/>
      <c r="E180" s="247"/>
      <c r="F180" s="247"/>
      <c r="G180" s="247"/>
      <c r="H180" s="247"/>
      <c r="I180" s="239" t="e">
        <f>#REF!</f>
        <v>#REF!</v>
      </c>
      <c r="J180" s="947" t="e">
        <f>#REF!</f>
        <v>#REF!</v>
      </c>
      <c r="K180" s="947"/>
      <c r="L180" s="947"/>
      <c r="M180" s="947"/>
    </row>
    <row r="181" spans="1:100" s="221" customFormat="1">
      <c r="A181" s="251"/>
      <c r="B181" s="251"/>
      <c r="C181" s="251"/>
      <c r="D181" s="251"/>
      <c r="E181" s="251"/>
      <c r="F181" s="251"/>
      <c r="G181" s="251"/>
      <c r="H181" s="251"/>
      <c r="I181" s="252"/>
      <c r="J181" s="950"/>
      <c r="K181" s="950"/>
      <c r="L181" s="950"/>
      <c r="M181" s="95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DECE" sheet="1" objects="1" scenario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5" sqref="G25"/>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16.42578125" style="128" hidden="1" customWidth="1"/>
    <col min="9" max="9" width="13.28515625" style="129" hidden="1" customWidth="1"/>
    <col min="10" max="10" width="7.5703125" style="130" hidden="1" customWidth="1"/>
    <col min="11" max="11" width="5.7109375" style="130" hidden="1" customWidth="1"/>
    <col min="12" max="12" width="6.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56" t="s">
        <v>256</v>
      </c>
      <c r="B1" s="956"/>
      <c r="C1" s="956"/>
      <c r="D1" s="956"/>
      <c r="E1" s="956"/>
      <c r="F1" s="956"/>
      <c r="G1" s="956"/>
      <c r="H1" s="121"/>
      <c r="I1" s="122"/>
      <c r="J1" s="123"/>
      <c r="K1" s="123"/>
      <c r="L1" s="123"/>
      <c r="M1" s="123"/>
      <c r="N1" s="123"/>
      <c r="O1" s="123"/>
      <c r="P1" s="123"/>
      <c r="Q1" s="123"/>
      <c r="R1" s="123"/>
      <c r="S1" s="123"/>
      <c r="T1" s="123"/>
      <c r="U1" s="124"/>
      <c r="V1" s="124"/>
      <c r="W1" s="124"/>
      <c r="X1" s="125"/>
      <c r="Y1" s="125"/>
    </row>
    <row r="2" spans="1:25" ht="18" customHeight="1">
      <c r="A2" s="92" t="str">
        <f>Cover!B3</f>
        <v xml:space="preserve">Spec No: CC/NT/W-TW/DOM/A02/26/07942  </v>
      </c>
      <c r="B2" s="92"/>
      <c r="C2" s="93"/>
      <c r="D2" s="127"/>
      <c r="E2" s="127"/>
      <c r="F2" s="127"/>
      <c r="G2" s="95" t="s">
        <v>257</v>
      </c>
    </row>
    <row r="3" spans="1:25" ht="12.75" customHeight="1">
      <c r="A3" s="96"/>
      <c r="B3" s="96"/>
      <c r="C3" s="97"/>
      <c r="D3" s="116"/>
      <c r="E3" s="116"/>
      <c r="F3" s="116"/>
      <c r="G3" s="98"/>
    </row>
    <row r="4" spans="1:25" ht="18.95" customHeight="1">
      <c r="A4" s="957" t="s">
        <v>258</v>
      </c>
      <c r="B4" s="957"/>
      <c r="C4" s="957"/>
      <c r="D4" s="957"/>
      <c r="E4" s="957"/>
      <c r="F4" s="957"/>
      <c r="G4" s="957"/>
    </row>
    <row r="5" spans="1:25" ht="21" customHeight="1">
      <c r="A5" s="135" t="s">
        <v>94</v>
      </c>
      <c r="B5" s="135"/>
      <c r="C5" s="136"/>
      <c r="D5" s="136"/>
      <c r="E5" s="136"/>
      <c r="F5" s="136"/>
      <c r="G5" s="136"/>
    </row>
    <row r="6" spans="1:25" ht="21" customHeight="1">
      <c r="A6" s="12" t="s">
        <v>95</v>
      </c>
      <c r="B6" s="12"/>
      <c r="C6" s="136"/>
      <c r="D6" s="136"/>
      <c r="E6" s="136"/>
      <c r="F6" s="136"/>
      <c r="G6" s="136"/>
      <c r="I6" s="470" t="s">
        <v>259</v>
      </c>
      <c r="J6" s="551">
        <f>'Sch-1'!L126</f>
        <v>0</v>
      </c>
      <c r="K6" s="469"/>
      <c r="L6" s="363"/>
    </row>
    <row r="7" spans="1:25" ht="21" customHeight="1">
      <c r="A7" s="12" t="s">
        <v>97</v>
      </c>
      <c r="B7" s="12"/>
      <c r="C7" s="136"/>
      <c r="D7" s="136"/>
      <c r="E7" s="136"/>
      <c r="F7" s="136"/>
      <c r="G7" s="136"/>
      <c r="I7" s="470" t="s">
        <v>260</v>
      </c>
      <c r="J7" s="551">
        <f>'Sch-2'!H126</f>
        <v>0</v>
      </c>
      <c r="K7" s="469"/>
    </row>
    <row r="8" spans="1:25" ht="21" customHeight="1">
      <c r="A8" s="12" t="s">
        <v>99</v>
      </c>
      <c r="B8" s="12"/>
      <c r="C8" s="136"/>
      <c r="D8" s="136"/>
      <c r="E8" s="136"/>
      <c r="F8" s="136"/>
      <c r="G8" s="136"/>
      <c r="I8" s="470" t="s">
        <v>261</v>
      </c>
      <c r="J8" s="551">
        <f>'Sch-3'!L167</f>
        <v>0</v>
      </c>
      <c r="K8" s="469"/>
    </row>
    <row r="9" spans="1:25" ht="21" customHeight="1">
      <c r="A9" s="12" t="s">
        <v>262</v>
      </c>
      <c r="B9" s="12"/>
      <c r="C9" s="136"/>
      <c r="D9" s="136"/>
      <c r="E9" s="136"/>
      <c r="F9" s="136"/>
      <c r="G9" s="136"/>
      <c r="I9" s="471" t="s">
        <v>263</v>
      </c>
      <c r="J9" s="552">
        <f>J6+J7+J8</f>
        <v>0</v>
      </c>
      <c r="K9" s="469"/>
    </row>
    <row r="10" spans="1:25" ht="21" customHeight="1">
      <c r="A10" s="12" t="s">
        <v>194</v>
      </c>
      <c r="B10" s="12"/>
      <c r="C10" s="136"/>
      <c r="D10" s="136"/>
      <c r="E10" s="136"/>
      <c r="F10" s="136"/>
      <c r="G10" s="136"/>
      <c r="J10" s="362"/>
    </row>
    <row r="11" spans="1:25" ht="14.25" customHeight="1">
      <c r="A11" s="136"/>
      <c r="B11" s="136"/>
      <c r="C11" s="136"/>
      <c r="D11" s="136"/>
      <c r="E11" s="136"/>
      <c r="F11" s="136"/>
      <c r="G11" s="136"/>
    </row>
    <row r="12" spans="1:25" ht="103.5" customHeight="1">
      <c r="A12" s="137" t="s">
        <v>264</v>
      </c>
      <c r="B12" s="421"/>
      <c r="C12" s="958"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D12" s="958"/>
      <c r="E12" s="958"/>
      <c r="F12" s="958"/>
      <c r="G12" s="958"/>
      <c r="J12" s="363"/>
    </row>
    <row r="13" spans="1:25" ht="21" customHeight="1" thickBot="1">
      <c r="A13" s="138" t="s">
        <v>265</v>
      </c>
      <c r="B13" s="138"/>
      <c r="C13" s="139"/>
      <c r="D13" s="138"/>
      <c r="E13" s="138"/>
      <c r="F13" s="138"/>
      <c r="G13" s="138"/>
      <c r="H13" s="360"/>
      <c r="K13" s="147"/>
      <c r="L13" s="147"/>
      <c r="M13" s="147"/>
    </row>
    <row r="14" spans="1:25" ht="41.25" customHeight="1" thickBot="1">
      <c r="A14" s="959" t="s">
        <v>266</v>
      </c>
      <c r="B14" s="959"/>
      <c r="C14" s="959"/>
      <c r="D14" s="959"/>
      <c r="E14" s="959"/>
      <c r="F14" s="959"/>
      <c r="G14" s="959"/>
      <c r="H14" s="472" t="s">
        <v>267</v>
      </c>
      <c r="I14" s="472" t="s">
        <v>268</v>
      </c>
      <c r="J14" s="473" t="s">
        <v>269</v>
      </c>
      <c r="K14" s="147"/>
      <c r="L14" s="147"/>
      <c r="M14" s="147"/>
      <c r="N14" s="140"/>
    </row>
    <row r="15" spans="1:25" ht="56.25" customHeight="1">
      <c r="B15" s="142">
        <v>1</v>
      </c>
      <c r="C15" s="963" t="s">
        <v>270</v>
      </c>
      <c r="D15" s="961"/>
      <c r="E15" s="961"/>
      <c r="F15" s="962"/>
      <c r="G15" s="143"/>
      <c r="H15" s="528">
        <f>IF(J6=0,0,(G15/J9)*J6)</f>
        <v>0</v>
      </c>
      <c r="I15" s="529">
        <f>IF(J7=0,0,(G15/J9)*J7)</f>
        <v>0</v>
      </c>
      <c r="J15" s="528">
        <f>IF(J8,(G15/J9)*J8,0)</f>
        <v>0</v>
      </c>
      <c r="K15" s="147"/>
      <c r="L15" s="147"/>
      <c r="M15" s="147"/>
    </row>
    <row r="16" spans="1:25" ht="55.5" customHeight="1">
      <c r="B16" s="142">
        <v>2</v>
      </c>
      <c r="C16" s="960" t="s">
        <v>271</v>
      </c>
      <c r="D16" s="961"/>
      <c r="E16" s="961"/>
      <c r="F16" s="962"/>
      <c r="G16" s="144"/>
      <c r="H16" s="530">
        <f>G16*J6</f>
        <v>0</v>
      </c>
      <c r="I16" s="531">
        <f>G16*J7</f>
        <v>0</v>
      </c>
      <c r="J16" s="530">
        <f>G16*J8</f>
        <v>0</v>
      </c>
      <c r="K16" s="147"/>
      <c r="L16" s="147"/>
      <c r="M16" s="147"/>
    </row>
    <row r="17" spans="1:25" s="145" customFormat="1" ht="39.75" customHeight="1" thickBot="1">
      <c r="B17" s="146">
        <v>3</v>
      </c>
      <c r="C17" s="951" t="s">
        <v>272</v>
      </c>
      <c r="D17" s="952"/>
      <c r="E17" s="952"/>
      <c r="F17" s="953"/>
      <c r="G17" s="357"/>
      <c r="H17" s="530"/>
      <c r="I17" s="530"/>
      <c r="J17" s="530"/>
      <c r="K17" s="147"/>
      <c r="L17" s="147"/>
      <c r="M17" s="147"/>
      <c r="N17" s="147"/>
      <c r="O17" s="147"/>
      <c r="P17" s="147"/>
      <c r="Q17" s="147"/>
      <c r="R17" s="148"/>
      <c r="S17" s="148"/>
      <c r="T17" s="148"/>
      <c r="U17" s="149"/>
      <c r="V17" s="149"/>
      <c r="W17" s="149"/>
      <c r="X17" s="150"/>
      <c r="Y17" s="150"/>
    </row>
    <row r="18" spans="1:25" s="145" customFormat="1" ht="21" customHeight="1" thickBot="1">
      <c r="B18" s="151"/>
      <c r="C18" s="954" t="s">
        <v>273</v>
      </c>
      <c r="D18" s="955"/>
      <c r="E18" s="955"/>
      <c r="F18" s="152" t="s">
        <v>274</v>
      </c>
      <c r="G18" s="358"/>
      <c r="H18" s="532">
        <f>G18</f>
        <v>0</v>
      </c>
      <c r="I18" s="533"/>
      <c r="J18" s="530"/>
      <c r="K18" s="147"/>
      <c r="L18" s="147"/>
      <c r="M18" s="147"/>
      <c r="N18" s="154"/>
      <c r="O18" s="153"/>
      <c r="P18" s="147"/>
      <c r="Q18" s="147"/>
      <c r="R18" s="148"/>
      <c r="S18" s="148"/>
      <c r="T18" s="148"/>
      <c r="U18" s="149"/>
      <c r="V18" s="149"/>
      <c r="W18" s="149"/>
      <c r="X18" s="150"/>
      <c r="Y18" s="150"/>
    </row>
    <row r="19" spans="1:25" s="145" customFormat="1" ht="33" customHeight="1" thickBot="1">
      <c r="B19" s="151"/>
      <c r="C19" s="970" t="s">
        <v>275</v>
      </c>
      <c r="D19" s="971"/>
      <c r="E19" s="971"/>
      <c r="F19" s="152" t="s">
        <v>274</v>
      </c>
      <c r="G19" s="358"/>
      <c r="H19" s="534"/>
      <c r="I19" s="532">
        <f>G19</f>
        <v>0</v>
      </c>
      <c r="J19" s="535"/>
      <c r="K19" s="147"/>
      <c r="L19" s="147"/>
      <c r="M19" s="147"/>
      <c r="N19" s="154"/>
      <c r="O19" s="153"/>
      <c r="P19" s="147"/>
      <c r="Q19" s="147"/>
      <c r="R19" s="148"/>
      <c r="S19" s="148"/>
      <c r="T19" s="148"/>
      <c r="U19" s="149"/>
      <c r="V19" s="149"/>
      <c r="W19" s="149"/>
      <c r="X19" s="150"/>
      <c r="Y19" s="150"/>
    </row>
    <row r="20" spans="1:25" s="145" customFormat="1" ht="21" customHeight="1" thickBot="1">
      <c r="B20" s="151"/>
      <c r="C20" s="954" t="s">
        <v>276</v>
      </c>
      <c r="D20" s="955"/>
      <c r="E20" s="955"/>
      <c r="F20" s="152" t="s">
        <v>274</v>
      </c>
      <c r="G20" s="358"/>
      <c r="H20" s="530"/>
      <c r="I20" s="529"/>
      <c r="J20" s="53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54" t="s">
        <v>277</v>
      </c>
      <c r="D21" s="955"/>
      <c r="E21" s="955"/>
      <c r="F21" s="152" t="s">
        <v>274</v>
      </c>
      <c r="G21" s="364"/>
      <c r="H21" s="530"/>
      <c r="I21" s="531"/>
      <c r="J21" s="528"/>
      <c r="K21" s="147"/>
      <c r="L21" s="147"/>
      <c r="M21" s="147"/>
      <c r="N21" s="154"/>
      <c r="O21" s="153"/>
      <c r="P21" s="147"/>
      <c r="Q21" s="147"/>
      <c r="R21" s="148"/>
      <c r="S21" s="148"/>
      <c r="T21" s="148"/>
      <c r="U21" s="149"/>
      <c r="V21" s="149"/>
      <c r="W21" s="149"/>
      <c r="X21" s="150"/>
      <c r="Y21" s="150"/>
    </row>
    <row r="22" spans="1:25" s="145" customFormat="1" ht="21" hidden="1" customHeight="1">
      <c r="B22" s="155"/>
      <c r="C22" s="954" t="s">
        <v>278</v>
      </c>
      <c r="D22" s="955"/>
      <c r="E22" s="955"/>
      <c r="F22" s="156" t="s">
        <v>274</v>
      </c>
      <c r="G22" s="364"/>
      <c r="H22" s="530"/>
      <c r="I22" s="531"/>
      <c r="J22" s="53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66" t="s">
        <v>279</v>
      </c>
      <c r="D23" s="967"/>
      <c r="E23" s="967"/>
      <c r="F23" s="968"/>
      <c r="G23" s="357"/>
      <c r="H23" s="536"/>
      <c r="I23" s="531"/>
      <c r="J23" s="53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54" t="s">
        <v>273</v>
      </c>
      <c r="D24" s="955"/>
      <c r="E24" s="955"/>
      <c r="F24" s="152" t="s">
        <v>280</v>
      </c>
      <c r="G24" s="359"/>
      <c r="H24" s="537">
        <f>G24*J6</f>
        <v>0</v>
      </c>
      <c r="I24" s="533"/>
      <c r="J24" s="53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72" t="s">
        <v>275</v>
      </c>
      <c r="D25" s="973"/>
      <c r="E25" s="973"/>
      <c r="F25" s="152" t="s">
        <v>280</v>
      </c>
      <c r="G25" s="359"/>
      <c r="H25" s="538"/>
      <c r="I25" s="532">
        <f>G25*J7</f>
        <v>0</v>
      </c>
      <c r="J25" s="53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54" t="s">
        <v>276</v>
      </c>
      <c r="D26" s="955"/>
      <c r="E26" s="955"/>
      <c r="F26" s="152" t="s">
        <v>280</v>
      </c>
      <c r="G26" s="359"/>
      <c r="H26" s="536"/>
      <c r="I26" s="529"/>
      <c r="J26" s="53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54" t="s">
        <v>277</v>
      </c>
      <c r="D27" s="955"/>
      <c r="E27" s="955"/>
      <c r="F27" s="152" t="s">
        <v>280</v>
      </c>
      <c r="G27" s="365"/>
      <c r="H27" s="536"/>
      <c r="I27" s="531"/>
      <c r="J27" s="52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7" t="s">
        <v>278</v>
      </c>
      <c r="D28" s="978"/>
      <c r="E28" s="978"/>
      <c r="F28" s="156" t="s">
        <v>280</v>
      </c>
      <c r="G28" s="365"/>
      <c r="H28" s="536"/>
      <c r="I28" s="531"/>
      <c r="J28" s="530"/>
      <c r="K28" s="147"/>
      <c r="L28" s="147"/>
      <c r="M28" s="147"/>
      <c r="N28" s="147"/>
      <c r="O28" s="147"/>
      <c r="P28" s="147"/>
      <c r="Q28" s="147"/>
      <c r="R28" s="148"/>
      <c r="S28" s="148"/>
      <c r="T28" s="148"/>
      <c r="U28" s="149"/>
      <c r="V28" s="149"/>
      <c r="W28" s="149"/>
      <c r="X28" s="150"/>
      <c r="Y28" s="150"/>
    </row>
    <row r="29" spans="1:25" s="145" customFormat="1" hidden="1">
      <c r="A29" s="157"/>
      <c r="B29" s="158"/>
      <c r="C29" s="964" t="s">
        <v>281</v>
      </c>
      <c r="D29" s="965"/>
      <c r="E29" s="965"/>
      <c r="F29" s="965"/>
      <c r="G29" s="965"/>
      <c r="H29" s="539"/>
      <c r="I29" s="539"/>
      <c r="J29" s="53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74" t="s">
        <v>282</v>
      </c>
      <c r="D30" s="974"/>
      <c r="E30" s="974"/>
      <c r="F30" s="974"/>
      <c r="G30" s="974"/>
      <c r="H30" s="540"/>
      <c r="I30" s="540"/>
      <c r="J30" s="540"/>
      <c r="K30" s="147"/>
      <c r="L30" s="147"/>
      <c r="M30" s="147"/>
      <c r="N30" s="147"/>
      <c r="O30" s="147"/>
      <c r="P30" s="147"/>
      <c r="Q30" s="147"/>
      <c r="R30" s="148"/>
      <c r="S30" s="148"/>
      <c r="T30" s="148"/>
      <c r="U30" s="149"/>
      <c r="V30" s="149"/>
      <c r="W30" s="149"/>
      <c r="X30" s="150"/>
      <c r="Y30" s="150"/>
    </row>
    <row r="31" spans="1:25" s="145" customFormat="1" ht="48.75" hidden="1" customHeight="1">
      <c r="A31" s="157"/>
      <c r="B31" s="975"/>
      <c r="C31" s="975"/>
      <c r="D31" s="975"/>
      <c r="E31" s="975"/>
      <c r="F31" s="975"/>
      <c r="G31" s="975"/>
      <c r="H31" s="541">
        <f>SUM(H15:H28)</f>
        <v>0</v>
      </c>
      <c r="I31" s="541">
        <f>SUM(I15:I28)</f>
        <v>0</v>
      </c>
      <c r="J31" s="54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74" t="s">
        <v>283</v>
      </c>
      <c r="D32" s="976"/>
      <c r="E32" s="976"/>
      <c r="F32" s="976"/>
      <c r="G32" s="976"/>
      <c r="H32" s="542" t="e">
        <f>(1-(H31/I2))</f>
        <v>#DIV/0!</v>
      </c>
      <c r="I32" s="542" t="e">
        <f>(1-(I31/I3))</f>
        <v>#DIV/0!</v>
      </c>
      <c r="J32" s="54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69" t="s">
        <v>284</v>
      </c>
      <c r="B33" s="969"/>
      <c r="C33" s="969"/>
      <c r="D33" s="969"/>
      <c r="E33" s="969"/>
      <c r="F33" s="969"/>
      <c r="G33" s="969"/>
      <c r="H33" s="544"/>
      <c r="I33" s="544"/>
      <c r="J33" s="544"/>
      <c r="K33" s="147"/>
      <c r="L33" s="147"/>
      <c r="M33" s="147"/>
      <c r="N33" s="147"/>
      <c r="O33" s="147"/>
      <c r="P33" s="147"/>
      <c r="Q33" s="147"/>
      <c r="R33" s="148"/>
      <c r="S33" s="148"/>
      <c r="T33" s="148"/>
      <c r="U33" s="149"/>
      <c r="V33" s="149"/>
      <c r="W33" s="149"/>
      <c r="X33" s="150"/>
      <c r="Y33" s="150"/>
    </row>
    <row r="34" spans="1:25" s="145" customFormat="1" ht="31.5" customHeight="1" thickBot="1">
      <c r="A34" s="138" t="s">
        <v>285</v>
      </c>
      <c r="B34" s="160"/>
      <c r="C34" s="161"/>
      <c r="E34" s="162"/>
      <c r="F34" s="162"/>
      <c r="G34" s="163"/>
      <c r="H34" s="544"/>
      <c r="I34" s="544"/>
      <c r="J34" s="544"/>
      <c r="K34" s="147"/>
      <c r="L34" s="147"/>
      <c r="M34" s="147"/>
      <c r="N34" s="147"/>
      <c r="O34" s="147"/>
      <c r="P34" s="147"/>
      <c r="Q34" s="147"/>
      <c r="R34" s="148"/>
      <c r="S34" s="148"/>
      <c r="T34" s="148"/>
      <c r="U34" s="149"/>
      <c r="V34" s="149"/>
      <c r="W34" s="149"/>
      <c r="X34" s="150"/>
      <c r="Y34" s="150"/>
    </row>
    <row r="35" spans="1:25" s="145" customFormat="1" ht="21" customHeight="1" thickBot="1">
      <c r="A35" s="98" t="s">
        <v>286</v>
      </c>
      <c r="B35" s="160"/>
      <c r="C35" s="161"/>
      <c r="E35" s="162"/>
      <c r="F35" s="162"/>
      <c r="G35" s="163"/>
      <c r="H35" s="545">
        <f>SUM(H15:H26)</f>
        <v>0</v>
      </c>
      <c r="I35" s="546">
        <f>SUM(I15:I26)</f>
        <v>0</v>
      </c>
      <c r="J35" s="54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287</v>
      </c>
      <c r="H36" s="475">
        <f>IF(J6=0,0,1-(H35/J6))</f>
        <v>0</v>
      </c>
      <c r="I36" s="475">
        <f>IF(J7=0,0,1-(I35/J7))</f>
        <v>0</v>
      </c>
      <c r="J36" s="476">
        <f>IF(J8=0,0,1-(J35/J8))</f>
        <v>0</v>
      </c>
      <c r="K36" s="461" t="s">
        <v>241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288</v>
      </c>
      <c r="B39" s="170"/>
      <c r="C39" s="494" t="str">
        <f>'Sch-7'!C21:D21</f>
        <v xml:space="preserve">  </v>
      </c>
      <c r="D39" s="167"/>
      <c r="E39" s="168" t="s">
        <v>289</v>
      </c>
      <c r="F39" s="549">
        <f>'Names of Bidder'!C19</f>
        <v>0</v>
      </c>
      <c r="G39" s="550"/>
      <c r="H39" s="363"/>
    </row>
    <row r="40" spans="1:25" ht="23.25" customHeight="1">
      <c r="A40" s="170" t="s">
        <v>290</v>
      </c>
      <c r="B40" s="170"/>
      <c r="C40" s="495" t="str">
        <f>'Sch-7'!C22:D22</f>
        <v/>
      </c>
      <c r="D40" s="171"/>
      <c r="E40" s="168" t="s">
        <v>291</v>
      </c>
      <c r="F40" s="549">
        <f>'Names of Bidder'!C20</f>
        <v>0</v>
      </c>
      <c r="G40" s="550"/>
      <c r="H40" s="130"/>
    </row>
  </sheetData>
  <sheetProtection password="DECE" sheet="1" objects="1" scenario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292</v>
      </c>
      <c r="B2" s="979"/>
      <c r="C2" s="979"/>
      <c r="D2" s="979"/>
      <c r="E2" s="43"/>
    </row>
    <row r="3" spans="1:6">
      <c r="A3" s="172"/>
      <c r="B3" s="173"/>
      <c r="C3" s="173"/>
      <c r="D3" s="173"/>
      <c r="E3" s="173"/>
    </row>
    <row r="4" spans="1:6" ht="30">
      <c r="A4" s="174" t="s">
        <v>293</v>
      </c>
      <c r="B4" s="175" t="s">
        <v>294</v>
      </c>
      <c r="C4" s="174" t="s">
        <v>295</v>
      </c>
      <c r="D4" s="174" t="s">
        <v>296</v>
      </c>
      <c r="E4" s="174" t="s">
        <v>297</v>
      </c>
    </row>
    <row r="5" spans="1:6" ht="18" customHeight="1">
      <c r="A5" s="176" t="s">
        <v>298</v>
      </c>
      <c r="B5" s="176" t="s">
        <v>299</v>
      </c>
      <c r="C5" s="176" t="s">
        <v>300</v>
      </c>
      <c r="D5" s="176" t="s">
        <v>301</v>
      </c>
      <c r="E5" s="176" t="s">
        <v>302</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263</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ADF3F130-0A37-42E7-A525-50C5A6B01A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9" t="s">
        <v>303</v>
      </c>
      <c r="B2" s="979"/>
      <c r="C2" s="979"/>
      <c r="D2" s="980"/>
      <c r="E2" s="18"/>
    </row>
    <row r="3" spans="1:6">
      <c r="A3" s="172"/>
      <c r="B3" s="173"/>
      <c r="C3" s="173"/>
      <c r="D3" s="173"/>
      <c r="E3" s="173"/>
    </row>
    <row r="4" spans="1:6" ht="30">
      <c r="A4" s="174" t="s">
        <v>293</v>
      </c>
      <c r="B4" s="175" t="s">
        <v>294</v>
      </c>
      <c r="C4" s="174" t="s">
        <v>304</v>
      </c>
      <c r="D4" s="174" t="s">
        <v>305</v>
      </c>
      <c r="E4" s="174" t="s">
        <v>306</v>
      </c>
    </row>
    <row r="5" spans="1:6" ht="18" customHeight="1">
      <c r="A5" s="176" t="s">
        <v>298</v>
      </c>
      <c r="B5" s="176" t="s">
        <v>299</v>
      </c>
      <c r="C5" s="176" t="s">
        <v>300</v>
      </c>
      <c r="D5" s="176" t="s">
        <v>301</v>
      </c>
      <c r="E5" s="176" t="s">
        <v>302</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263</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ADF3F130-0A37-42E7-A525-50C5A6B01A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9" t="s">
        <v>307</v>
      </c>
      <c r="B2" s="979"/>
      <c r="C2" s="979"/>
      <c r="D2" s="979"/>
      <c r="E2" s="980"/>
      <c r="F2" s="43"/>
    </row>
    <row r="3" spans="1:7">
      <c r="A3" s="172"/>
      <c r="B3" s="173"/>
      <c r="C3" s="173"/>
      <c r="D3" s="173"/>
      <c r="E3" s="173"/>
      <c r="F3" s="173"/>
    </row>
    <row r="4" spans="1:7" ht="45">
      <c r="A4" s="174" t="s">
        <v>293</v>
      </c>
      <c r="B4" s="175" t="s">
        <v>294</v>
      </c>
      <c r="C4" s="174" t="s">
        <v>308</v>
      </c>
      <c r="D4" s="174" t="s">
        <v>309</v>
      </c>
      <c r="E4" s="174" t="s">
        <v>310</v>
      </c>
      <c r="F4" s="174" t="s">
        <v>311</v>
      </c>
    </row>
    <row r="5" spans="1:7" ht="18" customHeight="1">
      <c r="A5" s="176" t="s">
        <v>298</v>
      </c>
      <c r="B5" s="176" t="s">
        <v>299</v>
      </c>
      <c r="C5" s="176" t="s">
        <v>300</v>
      </c>
      <c r="D5" s="176" t="s">
        <v>301</v>
      </c>
      <c r="E5" s="185" t="s">
        <v>312</v>
      </c>
      <c r="F5" s="176" t="s">
        <v>313</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263</v>
      </c>
      <c r="C16" s="183"/>
      <c r="D16" s="183"/>
      <c r="E16" s="183"/>
      <c r="F16" s="183">
        <f>SUM(F6:F15)</f>
        <v>0</v>
      </c>
      <c r="G16" s="184"/>
    </row>
    <row r="17" ht="30" customHeight="1"/>
    <row r="18" ht="30" customHeight="1"/>
    <row r="19" ht="30" customHeight="1"/>
    <row r="20" ht="30" customHeight="1"/>
    <row r="21" ht="30" customHeight="1"/>
  </sheetData>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ADF3F130-0A37-42E7-A525-50C5A6B01A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B38" sqref="B38:F38"/>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 xml:space="preserve">Spec No: CC/NT/W-TW/DOM/A02/26/07942  </v>
      </c>
      <c r="B1" s="186"/>
      <c r="C1" s="187"/>
      <c r="D1" s="187"/>
      <c r="E1" s="187"/>
      <c r="F1" s="188" t="s">
        <v>314</v>
      </c>
      <c r="Z1" s="190" t="str">
        <f>'[6]Names of Bidder'!D6</f>
        <v>Sole Bidder</v>
      </c>
      <c r="AE1" s="192">
        <v>1</v>
      </c>
      <c r="AF1" s="192" t="s">
        <v>315</v>
      </c>
      <c r="AI1" s="192">
        <v>1</v>
      </c>
      <c r="AJ1" s="191" t="s">
        <v>316</v>
      </c>
    </row>
    <row r="2" spans="1:36">
      <c r="B2" s="189"/>
      <c r="Z2" s="190">
        <f>'[6]Names of Bidder'!AA6</f>
        <v>0</v>
      </c>
      <c r="AE2" s="192">
        <v>2</v>
      </c>
      <c r="AF2" s="192" t="s">
        <v>317</v>
      </c>
      <c r="AI2" s="192">
        <v>2</v>
      </c>
      <c r="AJ2" s="191" t="s">
        <v>318</v>
      </c>
    </row>
    <row r="3" spans="1:36" ht="17.25">
      <c r="A3" s="987" t="s">
        <v>319</v>
      </c>
      <c r="B3" s="987"/>
      <c r="C3" s="987"/>
      <c r="D3" s="987"/>
      <c r="E3" s="987"/>
      <c r="F3" s="987"/>
      <c r="AE3" s="192">
        <v>3</v>
      </c>
      <c r="AF3" s="192" t="s">
        <v>320</v>
      </c>
      <c r="AI3" s="192">
        <v>3</v>
      </c>
      <c r="AJ3" s="191" t="s">
        <v>321</v>
      </c>
    </row>
    <row r="4" spans="1:36">
      <c r="A4" s="193"/>
      <c r="B4" s="193"/>
      <c r="C4" s="193"/>
      <c r="D4" s="193"/>
      <c r="E4" s="193"/>
      <c r="F4" s="193"/>
      <c r="AE4" s="192">
        <v>4</v>
      </c>
      <c r="AF4" s="192" t="s">
        <v>322</v>
      </c>
      <c r="AI4" s="192">
        <v>4</v>
      </c>
      <c r="AJ4" s="191" t="s">
        <v>323</v>
      </c>
    </row>
    <row r="5" spans="1:36">
      <c r="A5" s="194" t="s">
        <v>324</v>
      </c>
      <c r="C5" s="988"/>
      <c r="D5" s="988"/>
      <c r="E5" s="988"/>
      <c r="F5" s="988"/>
      <c r="AE5" s="192">
        <v>5</v>
      </c>
      <c r="AF5" s="192" t="s">
        <v>322</v>
      </c>
      <c r="AI5" s="192">
        <v>5</v>
      </c>
      <c r="AJ5" s="191" t="s">
        <v>325</v>
      </c>
    </row>
    <row r="6" spans="1:36">
      <c r="A6" s="194" t="s">
        <v>326</v>
      </c>
      <c r="B6" s="989" t="str">
        <f>'Names of Bidder'!C22&amp;'Names of Bidder'!D22&amp;'Names of Bidder'!E22</f>
        <v/>
      </c>
      <c r="C6" s="989"/>
      <c r="AE6" s="192">
        <v>6</v>
      </c>
      <c r="AF6" s="192" t="s">
        <v>322</v>
      </c>
      <c r="AG6" s="195" t="e">
        <f>DAY(B6)</f>
        <v>#VALUE!</v>
      </c>
      <c r="AI6" s="192">
        <v>6</v>
      </c>
      <c r="AJ6" s="191" t="s">
        <v>327</v>
      </c>
    </row>
    <row r="7" spans="1:36">
      <c r="A7" s="194"/>
      <c r="B7" s="196"/>
      <c r="C7" s="196"/>
      <c r="AE7" s="192">
        <v>7</v>
      </c>
      <c r="AF7" s="192" t="s">
        <v>322</v>
      </c>
      <c r="AG7" s="195" t="e">
        <f>MONTH(B6)</f>
        <v>#VALUE!</v>
      </c>
      <c r="AI7" s="192">
        <v>7</v>
      </c>
      <c r="AJ7" s="191" t="s">
        <v>328</v>
      </c>
    </row>
    <row r="8" spans="1:36">
      <c r="A8" s="197" t="s">
        <v>94</v>
      </c>
      <c r="B8" s="198"/>
      <c r="F8" s="199"/>
      <c r="AE8" s="192">
        <v>8</v>
      </c>
      <c r="AF8" s="192" t="s">
        <v>322</v>
      </c>
      <c r="AG8" s="195" t="e">
        <f>LOOKUP(AG7,AI1:AI12,AJ1:AJ12)</f>
        <v>#VALUE!</v>
      </c>
      <c r="AI8" s="192">
        <v>8</v>
      </c>
      <c r="AJ8" s="191" t="s">
        <v>329</v>
      </c>
    </row>
    <row r="9" spans="1:36">
      <c r="A9" s="200">
        <f>'Sch-1'!J8</f>
        <v>0</v>
      </c>
      <c r="B9" s="200"/>
      <c r="F9" s="199"/>
      <c r="AE9" s="192">
        <v>9</v>
      </c>
      <c r="AF9" s="192" t="s">
        <v>322</v>
      </c>
      <c r="AG9" s="195" t="e">
        <f>YEAR(B6)</f>
        <v>#VALUE!</v>
      </c>
      <c r="AI9" s="192">
        <v>9</v>
      </c>
      <c r="AJ9" s="191" t="s">
        <v>330</v>
      </c>
    </row>
    <row r="10" spans="1:36">
      <c r="A10" s="200" t="str">
        <f>'Sch-1'!I9</f>
        <v>Power Grid Corporation of India Ltd.,</v>
      </c>
      <c r="B10" s="200"/>
      <c r="F10" s="199"/>
      <c r="AE10" s="192">
        <v>10</v>
      </c>
      <c r="AF10" s="192" t="s">
        <v>322</v>
      </c>
      <c r="AI10" s="192">
        <v>10</v>
      </c>
      <c r="AJ10" s="191" t="s">
        <v>331</v>
      </c>
    </row>
    <row r="11" spans="1:36">
      <c r="A11" s="200" t="str">
        <f>'Sch-1'!I10</f>
        <v>"Saudamini", Plot No.-2</v>
      </c>
      <c r="B11" s="200"/>
      <c r="F11" s="199"/>
      <c r="AE11" s="192">
        <v>11</v>
      </c>
      <c r="AF11" s="192" t="s">
        <v>322</v>
      </c>
      <c r="AI11" s="192">
        <v>11</v>
      </c>
      <c r="AJ11" s="191" t="s">
        <v>332</v>
      </c>
    </row>
    <row r="12" spans="1:36">
      <c r="A12" s="200" t="str">
        <f>'Sch-1'!I11</f>
        <v xml:space="preserve">Sector-29, </v>
      </c>
      <c r="B12" s="200"/>
      <c r="F12" s="199"/>
      <c r="AE12" s="192">
        <v>12</v>
      </c>
      <c r="AF12" s="192" t="s">
        <v>322</v>
      </c>
      <c r="AI12" s="192">
        <v>12</v>
      </c>
      <c r="AJ12" s="191" t="s">
        <v>333</v>
      </c>
    </row>
    <row r="13" spans="1:36">
      <c r="A13" s="200" t="str">
        <f>'Sch-1'!I12</f>
        <v>Gurugram (Haryana) - 122001</v>
      </c>
      <c r="B13" s="200"/>
      <c r="F13" s="199"/>
      <c r="AE13" s="192">
        <v>13</v>
      </c>
      <c r="AF13" s="192" t="s">
        <v>322</v>
      </c>
    </row>
    <row r="14" spans="1:36" ht="22.5" customHeight="1">
      <c r="A14" s="194"/>
      <c r="F14" s="199"/>
      <c r="AE14" s="192">
        <v>14</v>
      </c>
      <c r="AF14" s="192" t="s">
        <v>322</v>
      </c>
    </row>
    <row r="15" spans="1:36" ht="107.25" customHeight="1">
      <c r="A15" s="454" t="s">
        <v>334</v>
      </c>
      <c r="B15" s="455"/>
      <c r="C15" s="990" t="str">
        <f>Cover!B2</f>
        <v xml:space="preserve">Transmission Line Package TW26B including tower, conductor, insulators, OPGW (INSTALLATION AND COMMISSIONING ONLY), hardware fitting and accessories for conductor for i)132kV S/C on D/C Tower Kambang-Mechuka ii)132kV S/C on D/C Tower Along Yingkiong iii) 132kV S/C on D/C Tower Yingkiong Tuting  associated with Comprehensive Scheme for Transmission System strengthening of Arunachal Pradesh.       </v>
      </c>
      <c r="D15" s="990"/>
      <c r="E15" s="990"/>
      <c r="F15" s="990"/>
      <c r="AE15" s="192">
        <v>15</v>
      </c>
      <c r="AF15" s="192" t="s">
        <v>322</v>
      </c>
    </row>
    <row r="16" spans="1:36" ht="27.75" customHeight="1">
      <c r="A16" s="189" t="s">
        <v>335</v>
      </c>
      <c r="B16" s="189"/>
      <c r="C16" s="199"/>
      <c r="D16" s="199"/>
      <c r="E16" s="199"/>
      <c r="F16" s="199"/>
      <c r="AE16" s="192">
        <v>16</v>
      </c>
      <c r="AF16" s="192" t="s">
        <v>322</v>
      </c>
    </row>
    <row r="17" spans="1:41" ht="99.75" customHeight="1">
      <c r="A17" s="202">
        <v>1</v>
      </c>
      <c r="B17" s="98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5"/>
      <c r="D17" s="985"/>
      <c r="E17" s="985"/>
      <c r="F17" s="985"/>
      <c r="H17" s="526" t="s">
        <v>336</v>
      </c>
      <c r="Z17" s="203"/>
      <c r="AA17" s="204"/>
      <c r="AB17" s="205"/>
      <c r="AC17" s="206"/>
      <c r="AE17" s="192">
        <v>17</v>
      </c>
      <c r="AF17" s="192" t="s">
        <v>322</v>
      </c>
    </row>
    <row r="18" spans="1:41" ht="24.75" customHeight="1">
      <c r="A18" s="202"/>
      <c r="B18" s="985"/>
      <c r="C18" s="985"/>
      <c r="D18" s="985"/>
      <c r="E18" s="985"/>
      <c r="F18" s="985"/>
      <c r="H18" s="205">
        <f>ROUND('Sch-6 (After Discount)'!D28,2)</f>
        <v>0</v>
      </c>
      <c r="I18" s="190" t="s">
        <v>337</v>
      </c>
      <c r="Z18" s="203"/>
      <c r="AA18" s="204"/>
      <c r="AB18" s="205"/>
      <c r="AC18" s="206"/>
    </row>
    <row r="19" spans="1:41" ht="13.5" customHeight="1">
      <c r="A19" s="202"/>
      <c r="B19" s="985"/>
      <c r="C19" s="985"/>
      <c r="D19" s="985"/>
      <c r="E19" s="985"/>
      <c r="F19" s="985"/>
      <c r="H19" s="527" t="str">
        <f>'N-W (Cr.)'!P4</f>
        <v/>
      </c>
      <c r="N19" s="190" t="s">
        <v>338</v>
      </c>
      <c r="Z19" s="203"/>
      <c r="AA19" s="204"/>
      <c r="AB19" s="205"/>
      <c r="AC19" s="206"/>
    </row>
    <row r="20" spans="1:41" ht="39" customHeight="1">
      <c r="B20" s="986" t="s">
        <v>339</v>
      </c>
      <c r="C20" s="986"/>
      <c r="D20" s="986"/>
      <c r="E20" s="986"/>
      <c r="F20" s="986"/>
      <c r="H20" s="189" t="s">
        <v>340</v>
      </c>
      <c r="AE20" s="192">
        <v>18</v>
      </c>
      <c r="AF20" s="192" t="s">
        <v>322</v>
      </c>
    </row>
    <row r="21" spans="1:41" s="189" customFormat="1" ht="27.75" customHeight="1">
      <c r="A21" s="207">
        <v>2</v>
      </c>
      <c r="B21" s="984" t="s">
        <v>341</v>
      </c>
      <c r="C21" s="984"/>
      <c r="D21" s="984"/>
      <c r="E21" s="984"/>
      <c r="F21" s="984"/>
      <c r="AD21" s="208"/>
      <c r="AE21" s="192">
        <v>19</v>
      </c>
      <c r="AF21" s="192" t="s">
        <v>322</v>
      </c>
      <c r="AG21" s="208"/>
      <c r="AH21" s="208"/>
      <c r="AI21" s="208"/>
      <c r="AJ21" s="208"/>
      <c r="AK21" s="208"/>
      <c r="AL21" s="208"/>
      <c r="AM21" s="208"/>
      <c r="AN21" s="208"/>
      <c r="AO21" s="208"/>
    </row>
    <row r="22" spans="1:41" ht="39.75" customHeight="1">
      <c r="A22" s="202">
        <v>2.1</v>
      </c>
      <c r="B22" s="982" t="s">
        <v>342</v>
      </c>
      <c r="C22" s="982"/>
      <c r="D22" s="982"/>
      <c r="E22" s="982"/>
      <c r="F22" s="982"/>
      <c r="AE22" s="192">
        <v>20</v>
      </c>
      <c r="AF22" s="192" t="s">
        <v>322</v>
      </c>
    </row>
    <row r="23" spans="1:41" ht="36.75" customHeight="1">
      <c r="B23" s="981" t="s">
        <v>259</v>
      </c>
      <c r="C23" s="981"/>
      <c r="D23" s="982" t="s">
        <v>343</v>
      </c>
      <c r="E23" s="982"/>
      <c r="F23" s="982"/>
      <c r="AE23" s="192">
        <v>21</v>
      </c>
      <c r="AF23" s="192" t="s">
        <v>315</v>
      </c>
    </row>
    <row r="24" spans="1:41" ht="33" customHeight="1">
      <c r="B24" s="981" t="s">
        <v>260</v>
      </c>
      <c r="C24" s="981"/>
      <c r="D24" s="201" t="s">
        <v>344</v>
      </c>
      <c r="E24" s="201"/>
      <c r="F24" s="201"/>
      <c r="AE24" s="192">
        <v>22</v>
      </c>
      <c r="AF24" s="192" t="s">
        <v>322</v>
      </c>
    </row>
    <row r="25" spans="1:41" ht="27.95" customHeight="1">
      <c r="B25" s="981" t="s">
        <v>261</v>
      </c>
      <c r="C25" s="981"/>
      <c r="D25" s="201" t="s">
        <v>345</v>
      </c>
      <c r="E25" s="201"/>
      <c r="F25" s="201"/>
      <c r="H25" s="208" t="str">
        <f>'[6]Names of Bidder'!D6</f>
        <v>Sole Bidder</v>
      </c>
      <c r="AE25" s="192">
        <v>23</v>
      </c>
      <c r="AF25" s="192" t="s">
        <v>322</v>
      </c>
    </row>
    <row r="26" spans="1:41" ht="27.95" customHeight="1">
      <c r="B26" s="981" t="s">
        <v>346</v>
      </c>
      <c r="C26" s="981"/>
      <c r="D26" s="201" t="s">
        <v>347</v>
      </c>
      <c r="E26" s="201"/>
      <c r="F26" s="201"/>
      <c r="AE26" s="192">
        <v>24</v>
      </c>
      <c r="AF26" s="192" t="s">
        <v>322</v>
      </c>
    </row>
    <row r="27" spans="1:41" ht="27.95" customHeight="1">
      <c r="B27" s="981" t="s">
        <v>348</v>
      </c>
      <c r="C27" s="981"/>
      <c r="D27" s="201" t="s">
        <v>349</v>
      </c>
      <c r="E27" s="201"/>
      <c r="F27" s="201"/>
      <c r="AE27" s="192">
        <v>25</v>
      </c>
      <c r="AF27" s="192" t="s">
        <v>322</v>
      </c>
    </row>
    <row r="28" spans="1:41" ht="27.95" customHeight="1">
      <c r="B28" s="981" t="s">
        <v>350</v>
      </c>
      <c r="C28" s="981"/>
      <c r="D28" s="201" t="s">
        <v>351</v>
      </c>
      <c r="E28" s="201"/>
      <c r="F28" s="201"/>
      <c r="AE28" s="192">
        <v>26</v>
      </c>
      <c r="AF28" s="192" t="s">
        <v>322</v>
      </c>
    </row>
    <row r="29" spans="1:41" ht="44.25" customHeight="1">
      <c r="B29" s="981" t="s">
        <v>242</v>
      </c>
      <c r="C29" s="981"/>
      <c r="D29" s="983" t="s">
        <v>352</v>
      </c>
      <c r="E29" s="983"/>
      <c r="F29" s="983"/>
      <c r="AE29" s="192">
        <v>27</v>
      </c>
      <c r="AF29" s="192" t="s">
        <v>322</v>
      </c>
    </row>
    <row r="30" spans="1:41" ht="98.25" customHeight="1">
      <c r="A30" s="209">
        <v>2.2000000000000002</v>
      </c>
      <c r="B30" s="982" t="s">
        <v>353</v>
      </c>
      <c r="C30" s="982"/>
      <c r="D30" s="982"/>
      <c r="E30" s="982"/>
      <c r="F30" s="982"/>
      <c r="AE30" s="192">
        <v>28</v>
      </c>
      <c r="AF30" s="192" t="s">
        <v>322</v>
      </c>
    </row>
    <row r="31" spans="1:41" ht="68.25" customHeight="1">
      <c r="A31" s="209">
        <v>2.2999999999999998</v>
      </c>
      <c r="B31" s="992" t="s">
        <v>600</v>
      </c>
      <c r="C31" s="992"/>
      <c r="D31" s="992"/>
      <c r="E31" s="992"/>
      <c r="F31" s="992"/>
      <c r="AE31" s="192">
        <v>29</v>
      </c>
      <c r="AF31" s="192" t="s">
        <v>322</v>
      </c>
    </row>
    <row r="32" spans="1:41" ht="129.75" customHeight="1">
      <c r="A32" s="209">
        <v>2.4</v>
      </c>
      <c r="B32" s="982" t="s">
        <v>354</v>
      </c>
      <c r="C32" s="982"/>
      <c r="D32" s="982"/>
      <c r="E32" s="982"/>
      <c r="F32" s="982"/>
      <c r="AE32" s="192">
        <v>30</v>
      </c>
      <c r="AF32" s="192" t="s">
        <v>322</v>
      </c>
    </row>
    <row r="33" spans="1:32" ht="79.5" customHeight="1">
      <c r="A33" s="209">
        <v>2.5</v>
      </c>
      <c r="B33" s="982" t="s">
        <v>355</v>
      </c>
      <c r="C33" s="982"/>
      <c r="D33" s="982"/>
      <c r="E33" s="982"/>
      <c r="F33" s="982"/>
      <c r="AE33" s="192">
        <v>31</v>
      </c>
      <c r="AF33" s="192" t="s">
        <v>315</v>
      </c>
    </row>
    <row r="34" spans="1:32" ht="81" customHeight="1">
      <c r="A34" s="202">
        <v>3</v>
      </c>
      <c r="B34" s="982" t="s">
        <v>356</v>
      </c>
      <c r="C34" s="982"/>
      <c r="D34" s="982"/>
      <c r="E34" s="982"/>
      <c r="F34" s="982"/>
    </row>
    <row r="35" spans="1:32" ht="63" customHeight="1">
      <c r="A35" s="202">
        <v>3.1</v>
      </c>
      <c r="B35" s="983" t="s">
        <v>357</v>
      </c>
      <c r="C35" s="983"/>
      <c r="D35" s="983"/>
      <c r="E35" s="983"/>
      <c r="F35" s="983"/>
    </row>
    <row r="36" spans="1:32" ht="114" customHeight="1">
      <c r="A36" s="209">
        <v>3.2</v>
      </c>
      <c r="B36" s="982" t="s">
        <v>358</v>
      </c>
      <c r="C36" s="982"/>
      <c r="D36" s="982"/>
      <c r="E36" s="982"/>
      <c r="F36" s="982"/>
    </row>
    <row r="37" spans="1:32" ht="65.25" customHeight="1">
      <c r="A37" s="209">
        <v>3.3</v>
      </c>
      <c r="B37" s="982" t="s">
        <v>359</v>
      </c>
      <c r="C37" s="982"/>
      <c r="D37" s="982"/>
      <c r="E37" s="982"/>
      <c r="F37" s="982"/>
    </row>
    <row r="38" spans="1:32" ht="66" customHeight="1">
      <c r="A38" s="202">
        <v>4</v>
      </c>
      <c r="B38" s="982" t="s">
        <v>360</v>
      </c>
      <c r="C38" s="982"/>
      <c r="D38" s="982"/>
      <c r="E38" s="982"/>
      <c r="F38" s="982"/>
    </row>
    <row r="39" spans="1:32" ht="93" customHeight="1">
      <c r="A39" s="202">
        <v>5</v>
      </c>
      <c r="B39" s="982" t="s">
        <v>361</v>
      </c>
      <c r="C39" s="982"/>
      <c r="D39" s="982"/>
      <c r="E39" s="982"/>
      <c r="F39" s="982"/>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286</v>
      </c>
      <c r="C41" s="18"/>
      <c r="D41" s="67"/>
      <c r="E41" s="67"/>
      <c r="F41" s="67"/>
    </row>
    <row r="42" spans="1:32" ht="20.25" customHeight="1">
      <c r="B42" s="211"/>
      <c r="C42" s="67"/>
      <c r="D42" s="67"/>
      <c r="E42" s="69"/>
      <c r="F42" s="212" t="s">
        <v>287</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362</v>
      </c>
      <c r="F44" s="194"/>
    </row>
    <row r="45" spans="1:32" ht="30" customHeight="1">
      <c r="A45" s="215" t="s">
        <v>288</v>
      </c>
      <c r="B45" s="997" t="str">
        <f>Discount!C39</f>
        <v xml:space="preserve">  </v>
      </c>
      <c r="C45" s="989"/>
      <c r="D45" s="190"/>
      <c r="E45" s="214" t="s">
        <v>289</v>
      </c>
      <c r="F45" s="367">
        <f>Discount!F39</f>
        <v>0</v>
      </c>
    </row>
    <row r="46" spans="1:32" ht="30" customHeight="1">
      <c r="A46" s="215" t="s">
        <v>290</v>
      </c>
      <c r="B46" s="991" t="str">
        <f>Discount!C40</f>
        <v/>
      </c>
      <c r="C46" s="989"/>
      <c r="D46" s="190"/>
      <c r="E46" s="214" t="s">
        <v>291</v>
      </c>
      <c r="F46" s="367">
        <f>Discount!F40</f>
        <v>0</v>
      </c>
    </row>
    <row r="47" spans="1:32" ht="30" customHeight="1">
      <c r="B47" s="189"/>
      <c r="D47" s="190"/>
      <c r="E47" s="214" t="s">
        <v>363</v>
      </c>
    </row>
    <row r="48" spans="1:32" ht="30" customHeight="1">
      <c r="A48" s="994" t="str">
        <f>IF(H25="Sole Bidder", "", "In case of bid from a Joint Venture, name &amp; designation of representative of JV partner is to be provided and Bid Form is also to be signed by him.")</f>
        <v/>
      </c>
      <c r="B48" s="994"/>
      <c r="C48" s="994"/>
      <c r="D48" s="994"/>
      <c r="E48" s="994"/>
      <c r="F48" s="994"/>
    </row>
    <row r="49" spans="1:41" s="189" customFormat="1" ht="33" customHeight="1">
      <c r="A49" s="216" t="s">
        <v>364</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99" t="s">
        <v>365</v>
      </c>
      <c r="B50" s="999"/>
      <c r="C50" s="999"/>
      <c r="D50" s="993"/>
      <c r="E50" s="993"/>
      <c r="F50" s="993"/>
      <c r="H50" s="194"/>
      <c r="AD50" s="208"/>
      <c r="AE50" s="192"/>
      <c r="AF50" s="192"/>
      <c r="AG50" s="208"/>
      <c r="AH50" s="208"/>
      <c r="AI50" s="208"/>
      <c r="AJ50" s="208"/>
      <c r="AK50" s="208"/>
      <c r="AL50" s="208"/>
      <c r="AM50" s="208"/>
      <c r="AN50" s="208"/>
      <c r="AO50" s="208"/>
    </row>
    <row r="51" spans="1:41" s="189" customFormat="1" ht="33" customHeight="1">
      <c r="A51" s="995"/>
      <c r="B51" s="995"/>
      <c r="C51" s="995"/>
      <c r="D51" s="219"/>
      <c r="E51" s="219"/>
      <c r="F51" s="219"/>
      <c r="H51" s="194"/>
      <c r="AD51" s="208"/>
      <c r="AE51" s="192"/>
      <c r="AF51" s="192"/>
      <c r="AG51" s="208"/>
      <c r="AH51" s="208"/>
      <c r="AI51" s="208"/>
      <c r="AJ51" s="208"/>
      <c r="AK51" s="208"/>
      <c r="AL51" s="208"/>
      <c r="AM51" s="208"/>
      <c r="AN51" s="208"/>
      <c r="AO51" s="208"/>
    </row>
    <row r="52" spans="1:41" s="189" customFormat="1" ht="33" customHeight="1">
      <c r="A52" s="996"/>
      <c r="B52" s="996"/>
      <c r="C52" s="996"/>
      <c r="D52" s="219"/>
      <c r="E52" s="219"/>
      <c r="F52" s="219"/>
      <c r="H52" s="194"/>
      <c r="AD52" s="208"/>
      <c r="AE52" s="192"/>
      <c r="AF52" s="192"/>
      <c r="AG52" s="208"/>
      <c r="AH52" s="208"/>
      <c r="AI52" s="208"/>
      <c r="AJ52" s="208"/>
      <c r="AK52" s="208"/>
      <c r="AL52" s="208"/>
      <c r="AM52" s="208"/>
      <c r="AN52" s="208"/>
      <c r="AO52" s="208"/>
    </row>
    <row r="53" spans="1:41" s="189" customFormat="1" ht="33" customHeight="1">
      <c r="A53" s="998" t="s">
        <v>366</v>
      </c>
      <c r="B53" s="998"/>
      <c r="C53" s="998"/>
      <c r="D53" s="993"/>
      <c r="E53" s="993"/>
      <c r="F53" s="993"/>
      <c r="H53" s="194"/>
      <c r="AD53" s="208"/>
      <c r="AE53" s="192"/>
      <c r="AF53" s="192"/>
      <c r="AG53" s="208"/>
      <c r="AH53" s="208"/>
      <c r="AI53" s="208"/>
      <c r="AJ53" s="208"/>
      <c r="AK53" s="208"/>
      <c r="AL53" s="208"/>
      <c r="AM53" s="208"/>
      <c r="AN53" s="208"/>
      <c r="AO53" s="208"/>
    </row>
    <row r="54" spans="1:41" s="189" customFormat="1" ht="33" customHeight="1">
      <c r="A54" s="998" t="s">
        <v>367</v>
      </c>
      <c r="B54" s="998"/>
      <c r="C54" s="998"/>
      <c r="D54" s="993"/>
      <c r="E54" s="993"/>
      <c r="F54" s="993"/>
      <c r="H54" s="194"/>
      <c r="AD54" s="208"/>
      <c r="AE54" s="192"/>
      <c r="AF54" s="192"/>
      <c r="AG54" s="208"/>
      <c r="AH54" s="208"/>
      <c r="AI54" s="208"/>
      <c r="AJ54" s="208"/>
      <c r="AK54" s="208"/>
      <c r="AL54" s="208"/>
      <c r="AM54" s="208"/>
      <c r="AN54" s="208"/>
      <c r="AO54" s="208"/>
    </row>
    <row r="55" spans="1:41" s="189" customFormat="1" ht="33" customHeight="1">
      <c r="A55" s="998" t="s">
        <v>368</v>
      </c>
      <c r="B55" s="998"/>
      <c r="C55" s="998"/>
      <c r="D55" s="993"/>
      <c r="E55" s="993"/>
      <c r="F55" s="993"/>
      <c r="H55" s="194"/>
      <c r="AD55" s="208"/>
      <c r="AE55" s="192"/>
      <c r="AF55" s="192"/>
      <c r="AG55" s="208"/>
      <c r="AH55" s="208"/>
      <c r="AI55" s="208"/>
      <c r="AJ55" s="208"/>
      <c r="AK55" s="208"/>
      <c r="AL55" s="208"/>
      <c r="AM55" s="208"/>
      <c r="AN55" s="208"/>
      <c r="AO55" s="208"/>
    </row>
    <row r="56" spans="1:41" s="189" customFormat="1" ht="33" customHeight="1">
      <c r="A56" s="999" t="s">
        <v>369</v>
      </c>
      <c r="B56" s="999"/>
      <c r="C56" s="999"/>
      <c r="D56" s="993"/>
      <c r="E56" s="993"/>
      <c r="F56" s="993"/>
      <c r="H56" s="194"/>
      <c r="AD56" s="208"/>
      <c r="AE56" s="192"/>
      <c r="AF56" s="192"/>
      <c r="AG56" s="208"/>
      <c r="AH56" s="208"/>
      <c r="AI56" s="208"/>
      <c r="AJ56" s="208"/>
      <c r="AK56" s="208"/>
      <c r="AL56" s="208"/>
      <c r="AM56" s="208"/>
      <c r="AN56" s="208"/>
      <c r="AO56" s="208"/>
    </row>
    <row r="57" spans="1:41" s="189" customFormat="1" ht="33" customHeight="1">
      <c r="A57" s="995"/>
      <c r="B57" s="995"/>
      <c r="C57" s="995"/>
      <c r="D57" s="219"/>
      <c r="E57" s="219"/>
      <c r="F57" s="219"/>
      <c r="H57" s="194"/>
      <c r="AD57" s="208"/>
      <c r="AE57" s="192"/>
      <c r="AF57" s="192"/>
      <c r="AG57" s="208"/>
      <c r="AH57" s="208"/>
      <c r="AI57" s="208"/>
      <c r="AJ57" s="208"/>
      <c r="AK57" s="208"/>
      <c r="AL57" s="208"/>
      <c r="AM57" s="208"/>
      <c r="AN57" s="208"/>
      <c r="AO57" s="208"/>
    </row>
    <row r="58" spans="1:41" s="189" customFormat="1" ht="33" customHeight="1">
      <c r="A58" s="996"/>
      <c r="B58" s="996"/>
      <c r="C58" s="996"/>
      <c r="D58" s="219"/>
      <c r="E58" s="219"/>
      <c r="F58" s="219"/>
      <c r="H58" s="194"/>
      <c r="AD58" s="208"/>
      <c r="AE58" s="192"/>
      <c r="AF58" s="192"/>
      <c r="AG58" s="208"/>
      <c r="AH58" s="208"/>
      <c r="AI58" s="208"/>
      <c r="AJ58" s="208"/>
      <c r="AK58" s="208"/>
      <c r="AL58" s="208"/>
      <c r="AM58" s="208"/>
      <c r="AN58" s="208"/>
      <c r="AO58" s="208"/>
    </row>
    <row r="59" spans="1:41" s="189" customFormat="1" ht="60.75" customHeight="1">
      <c r="A59" s="100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01"/>
      <c r="C59" s="1001"/>
      <c r="D59" s="1001"/>
      <c r="E59" s="1001"/>
      <c r="F59" s="1001"/>
      <c r="H59" s="194"/>
      <c r="AD59" s="208"/>
      <c r="AE59" s="192"/>
      <c r="AF59" s="192"/>
      <c r="AG59" s="208"/>
      <c r="AH59" s="208"/>
      <c r="AI59" s="208"/>
      <c r="AJ59" s="208"/>
      <c r="AK59" s="208"/>
      <c r="AL59" s="208"/>
      <c r="AM59" s="208"/>
      <c r="AN59" s="208"/>
      <c r="AO59" s="208"/>
    </row>
    <row r="60" spans="1:41" s="189" customFormat="1" ht="33" customHeight="1">
      <c r="A60" s="1000" t="s">
        <v>78</v>
      </c>
      <c r="B60" s="1000"/>
      <c r="C60" s="1000"/>
      <c r="D60" s="1000"/>
      <c r="E60" s="1000"/>
      <c r="F60" s="100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DECE" sheet="1" objects="1" scenario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370</v>
      </c>
    </row>
    <row r="2" spans="1:9" ht="15.75">
      <c r="A2" s="289"/>
      <c r="B2" s="290"/>
      <c r="C2" s="291"/>
      <c r="D2" s="292"/>
      <c r="E2" s="293"/>
      <c r="F2" s="336"/>
      <c r="G2" s="336"/>
      <c r="H2" s="274"/>
      <c r="I2" s="294"/>
    </row>
    <row r="3" spans="1:9" ht="16.5">
      <c r="A3" s="263"/>
      <c r="B3" s="264" t="s">
        <v>371</v>
      </c>
      <c r="C3" s="265"/>
      <c r="D3" s="266"/>
      <c r="E3" s="295"/>
      <c r="F3" s="336"/>
      <c r="G3" s="336"/>
      <c r="H3" s="296">
        <f>SUMIF(I1:I2,"Direct",H1:H2)</f>
        <v>0</v>
      </c>
      <c r="I3" s="267"/>
    </row>
    <row r="4" spans="1:9" ht="33">
      <c r="A4" s="263"/>
      <c r="B4" s="264" t="s">
        <v>372</v>
      </c>
      <c r="C4" s="265"/>
      <c r="D4" s="266"/>
      <c r="E4" s="295"/>
      <c r="F4" s="336"/>
      <c r="G4" s="336"/>
      <c r="H4" s="296">
        <f>SUMIF(J1:J2,"Bought-Out",H1:H2)</f>
        <v>0</v>
      </c>
      <c r="I4" s="267"/>
    </row>
    <row r="5" spans="1:9" ht="16.5">
      <c r="A5" s="268"/>
      <c r="B5" s="264" t="s">
        <v>373</v>
      </c>
      <c r="C5" s="269"/>
      <c r="D5" s="270"/>
      <c r="E5" s="271"/>
      <c r="F5" s="271"/>
      <c r="G5" s="271"/>
      <c r="H5" s="297">
        <f>H3+H4</f>
        <v>0</v>
      </c>
      <c r="I5" s="272"/>
    </row>
    <row r="6" spans="1:9" ht="16.5">
      <c r="A6" s="273"/>
      <c r="B6" s="1008" t="s">
        <v>129</v>
      </c>
      <c r="C6" s="1008"/>
      <c r="D6" s="1008"/>
      <c r="E6" s="274"/>
      <c r="F6" s="336"/>
      <c r="G6" s="336"/>
      <c r="H6" s="296" t="e">
        <f>'Sch-7'!#REF!</f>
        <v>#REF!</v>
      </c>
      <c r="I6" s="275"/>
    </row>
    <row r="7" spans="1:9" ht="17.25" thickBot="1">
      <c r="A7" s="276"/>
      <c r="B7" s="1009" t="s">
        <v>374</v>
      </c>
      <c r="C7" s="1009"/>
      <c r="D7" s="1009"/>
      <c r="E7" s="277"/>
      <c r="F7" s="277"/>
      <c r="G7" s="277"/>
      <c r="H7" s="298" t="e">
        <f>H5+H6</f>
        <v>#REF!</v>
      </c>
      <c r="I7" s="278"/>
    </row>
    <row r="8" spans="1:9" ht="16.5">
      <c r="A8" s="1010"/>
      <c r="B8" s="1010"/>
      <c r="C8" s="1010"/>
      <c r="D8" s="1010"/>
      <c r="E8" s="1010"/>
      <c r="F8" s="1010"/>
      <c r="G8" s="1010"/>
    </row>
    <row r="9" spans="1:9" ht="15.75">
      <c r="A9" s="2"/>
      <c r="B9" s="1007"/>
      <c r="C9" s="1007"/>
      <c r="D9" s="1007"/>
      <c r="E9" s="1007"/>
      <c r="F9" s="1007"/>
      <c r="G9" s="1007"/>
    </row>
    <row r="10" spans="1:9" ht="16.5">
      <c r="A10" s="279"/>
      <c r="B10" s="279"/>
      <c r="C10" s="279"/>
      <c r="D10" s="279"/>
      <c r="E10" s="279"/>
      <c r="F10" s="279"/>
      <c r="G10" s="279"/>
    </row>
    <row r="11" spans="1:9" ht="90" customHeight="1">
      <c r="A11" s="280" t="s">
        <v>375</v>
      </c>
      <c r="B11" s="1011" t="s">
        <v>376</v>
      </c>
      <c r="C11" s="1011"/>
      <c r="D11" s="1011"/>
      <c r="E11" s="1011"/>
      <c r="F11" s="1011"/>
      <c r="G11" s="1011"/>
      <c r="H11" s="1011"/>
      <c r="I11" s="1011"/>
    </row>
    <row r="12" spans="1:9" ht="116.25" customHeight="1">
      <c r="A12" s="281" t="s">
        <v>377</v>
      </c>
      <c r="B12" s="1003" t="s">
        <v>378</v>
      </c>
      <c r="C12" s="1003"/>
      <c r="D12" s="1003"/>
      <c r="E12" s="1003"/>
      <c r="F12" s="1003"/>
      <c r="G12" s="1003"/>
      <c r="H12" s="1003"/>
      <c r="I12" s="1003"/>
    </row>
    <row r="13" spans="1:9" ht="15.75">
      <c r="A13" s="281"/>
      <c r="B13" s="1003"/>
      <c r="C13" s="1003"/>
      <c r="D13" s="1003"/>
      <c r="E13" s="1003"/>
      <c r="F13" s="1003"/>
      <c r="G13" s="1003"/>
    </row>
    <row r="14" spans="1:9" ht="16.5">
      <c r="A14" s="282" t="s">
        <v>233</v>
      </c>
      <c r="B14" s="283" t="str">
        <f>'Names of Bidder'!C$22&amp;"-"&amp; 'Names of Bidder'!D$22&amp;"-" &amp;'Names of Bidder'!E$22</f>
        <v>--</v>
      </c>
      <c r="C14" s="284"/>
      <c r="D14" s="285"/>
      <c r="E14" s="1"/>
      <c r="F14" s="1"/>
      <c r="G14" s="286"/>
    </row>
    <row r="15" spans="1:9" ht="16.5">
      <c r="A15" s="282" t="s">
        <v>234</v>
      </c>
      <c r="B15" s="283" t="str">
        <f>IF('Names of Bidder'!C$23=0, "", 'Names of Bidder'!C$23)</f>
        <v/>
      </c>
      <c r="C15" s="1"/>
      <c r="D15" s="285" t="s">
        <v>210</v>
      </c>
      <c r="E15" s="286" t="str">
        <f>IF('Names of Bidder'!C$19=0, "", 'Names of Bidder'!C$19)</f>
        <v/>
      </c>
      <c r="F15" s="1"/>
      <c r="G15" s="283" t="str">
        <f>'[6]Names of Bidder'!I14&amp;"-"&amp; '[6]Names of Bidder'!J14&amp;"-" &amp;'[6]Names of Bidder'!K14</f>
        <v>--</v>
      </c>
    </row>
    <row r="16" spans="1:9" ht="16.5">
      <c r="A16" s="287"/>
      <c r="B16" s="288"/>
      <c r="C16" s="4"/>
      <c r="D16" s="285" t="s">
        <v>212</v>
      </c>
      <c r="E16" s="286" t="str">
        <f>IF('Names of Bidder'!C$20=0, "", 'Names of Bidder'!C$20)</f>
        <v/>
      </c>
      <c r="F16" s="4"/>
      <c r="G16" s="4"/>
    </row>
    <row r="18" spans="1:11">
      <c r="A18" t="s">
        <v>379</v>
      </c>
    </row>
    <row r="20" spans="1:11" ht="17.25" thickBot="1">
      <c r="A20" s="299"/>
      <c r="B20" s="300" t="s">
        <v>380</v>
      </c>
      <c r="C20" s="301"/>
      <c r="D20" s="300"/>
      <c r="E20" s="277"/>
      <c r="F20" s="277"/>
      <c r="G20" s="277"/>
      <c r="H20" s="302" t="s">
        <v>381</v>
      </c>
    </row>
    <row r="21" spans="1:11" ht="16.5" thickBot="1">
      <c r="A21" s="303"/>
      <c r="B21" s="1004"/>
      <c r="C21" s="1004"/>
      <c r="D21" s="1004"/>
      <c r="E21" s="1004"/>
      <c r="F21" s="1004"/>
    </row>
    <row r="22" spans="1:11" ht="15.75">
      <c r="A22" s="304"/>
      <c r="B22" s="1005"/>
      <c r="C22" s="1005"/>
      <c r="D22" s="1005"/>
      <c r="E22" s="1005"/>
      <c r="F22" s="1005"/>
    </row>
    <row r="23" spans="1:11" ht="16.5">
      <c r="A23" s="282" t="s">
        <v>233</v>
      </c>
      <c r="B23" s="283" t="s">
        <v>382</v>
      </c>
      <c r="C23" s="305"/>
      <c r="D23" s="285"/>
      <c r="E23" s="1"/>
      <c r="F23" s="1"/>
    </row>
    <row r="24" spans="1:11" ht="16.5">
      <c r="A24" s="282" t="s">
        <v>234</v>
      </c>
      <c r="B24" s="283" t="s">
        <v>383</v>
      </c>
      <c r="C24" s="2"/>
      <c r="D24" s="285" t="s">
        <v>210</v>
      </c>
      <c r="E24" s="286" t="s">
        <v>384</v>
      </c>
      <c r="F24" s="1"/>
    </row>
    <row r="25" spans="1:11" ht="16.5">
      <c r="A25" s="287"/>
      <c r="B25" s="288"/>
      <c r="C25" s="287"/>
      <c r="D25" s="285" t="s">
        <v>212</v>
      </c>
      <c r="E25" s="286" t="s">
        <v>385</v>
      </c>
      <c r="F25" s="4"/>
    </row>
    <row r="27" spans="1:11">
      <c r="A27" t="s">
        <v>386</v>
      </c>
    </row>
    <row r="29" spans="1:11" ht="16.5">
      <c r="A29" s="306"/>
      <c r="B29" s="307" t="s">
        <v>387</v>
      </c>
      <c r="C29" s="307"/>
      <c r="D29" s="307"/>
      <c r="E29" s="308"/>
      <c r="F29" s="308"/>
      <c r="G29" s="308"/>
      <c r="H29" s="308"/>
      <c r="I29" s="308"/>
      <c r="J29" s="308"/>
      <c r="K29" s="309" t="e">
        <f>SUM(#REF!)</f>
        <v>#REF!</v>
      </c>
    </row>
    <row r="30" spans="1:11" ht="15.75">
      <c r="A30" s="304"/>
      <c r="B30" s="1006"/>
      <c r="C30" s="1007"/>
      <c r="D30" s="1007"/>
      <c r="E30" s="1007"/>
      <c r="F30" s="1007"/>
      <c r="G30" s="1007"/>
    </row>
    <row r="31" spans="1:11" ht="16.5">
      <c r="A31" s="310" t="s">
        <v>233</v>
      </c>
      <c r="B31" s="311" t="s">
        <v>382</v>
      </c>
      <c r="C31" s="312"/>
      <c r="D31" s="313"/>
      <c r="E31" s="314"/>
      <c r="F31" s="314"/>
      <c r="G31" s="4"/>
    </row>
    <row r="32" spans="1:11" ht="16.5">
      <c r="A32" s="310" t="s">
        <v>234</v>
      </c>
      <c r="B32" s="311" t="s">
        <v>383</v>
      </c>
      <c r="C32" s="314"/>
      <c r="D32" s="313" t="s">
        <v>210</v>
      </c>
      <c r="E32" s="315" t="s">
        <v>384</v>
      </c>
      <c r="F32" s="314"/>
      <c r="G32" s="4"/>
    </row>
    <row r="33" spans="1:8" ht="16.5">
      <c r="A33" s="316"/>
      <c r="B33" s="317"/>
      <c r="C33" s="318"/>
      <c r="D33" s="313" t="s">
        <v>212</v>
      </c>
      <c r="E33" s="315" t="s">
        <v>385</v>
      </c>
      <c r="F33" s="318"/>
      <c r="G33" s="4"/>
    </row>
    <row r="35" spans="1:8">
      <c r="A35" t="s">
        <v>388</v>
      </c>
    </row>
    <row r="37" spans="1:8" ht="30">
      <c r="A37" s="319" t="s">
        <v>233</v>
      </c>
      <c r="B37" s="320" t="s">
        <v>389</v>
      </c>
      <c r="C37" s="321"/>
      <c r="D37" s="942" t="s">
        <v>390</v>
      </c>
      <c r="E37" s="942"/>
      <c r="F37" s="1002"/>
    </row>
    <row r="38" spans="1:8" ht="30">
      <c r="A38" s="319" t="s">
        <v>234</v>
      </c>
      <c r="B38" s="320" t="s">
        <v>391</v>
      </c>
      <c r="C38" s="9"/>
      <c r="D38" s="942" t="s">
        <v>392</v>
      </c>
      <c r="E38" s="942"/>
      <c r="F38" s="1002"/>
    </row>
    <row r="40" spans="1:8">
      <c r="A40" t="s">
        <v>393</v>
      </c>
    </row>
    <row r="42" spans="1:8" ht="30">
      <c r="A42" s="322"/>
      <c r="B42" s="323" t="s">
        <v>394</v>
      </c>
      <c r="C42" s="323"/>
      <c r="D42" s="323"/>
      <c r="E42" s="323"/>
      <c r="F42" s="323"/>
      <c r="G42" s="323"/>
      <c r="H42" s="324" t="s">
        <v>395</v>
      </c>
    </row>
    <row r="43" spans="1:8" ht="16.5">
      <c r="A43" s="325"/>
      <c r="B43" s="326"/>
      <c r="C43" s="326"/>
      <c r="D43" s="326"/>
      <c r="E43" s="326"/>
      <c r="F43" s="326"/>
      <c r="G43" s="327"/>
    </row>
    <row r="44" spans="1:8">
      <c r="A44" s="326"/>
      <c r="B44" s="326"/>
      <c r="C44" s="326"/>
      <c r="D44" s="326"/>
      <c r="E44" s="326"/>
      <c r="F44" s="326"/>
      <c r="G44" s="328"/>
    </row>
    <row r="45" spans="1:8">
      <c r="A45" s="941"/>
      <c r="B45" s="941"/>
      <c r="C45" s="941"/>
      <c r="D45" s="941"/>
      <c r="E45" s="941"/>
      <c r="F45" s="941"/>
      <c r="G45" s="941"/>
    </row>
    <row r="46" spans="1:8">
      <c r="A46" s="329"/>
      <c r="B46" s="329"/>
      <c r="C46" s="942"/>
      <c r="D46" s="942"/>
      <c r="E46" s="942"/>
      <c r="F46" s="942"/>
      <c r="G46" s="942"/>
    </row>
    <row r="47" spans="1:8">
      <c r="A47" s="330" t="s">
        <v>233</v>
      </c>
      <c r="B47" s="331" t="s">
        <v>382</v>
      </c>
      <c r="C47" s="942" t="s">
        <v>396</v>
      </c>
      <c r="D47" s="942"/>
      <c r="E47" s="942"/>
      <c r="F47" s="942"/>
      <c r="G47" s="942"/>
    </row>
    <row r="48" spans="1:8">
      <c r="A48" s="330" t="s">
        <v>234</v>
      </c>
      <c r="B48" s="332" t="s">
        <v>383</v>
      </c>
      <c r="C48" s="942" t="s">
        <v>397</v>
      </c>
      <c r="D48" s="942"/>
      <c r="E48" s="942"/>
      <c r="F48" s="942"/>
      <c r="G48" s="942"/>
    </row>
    <row r="49" spans="1:7" ht="16.5">
      <c r="A49" s="8"/>
      <c r="B49" s="7"/>
      <c r="C49" s="942"/>
      <c r="D49" s="942"/>
      <c r="E49" s="942"/>
      <c r="F49" s="942"/>
      <c r="G49" s="942"/>
    </row>
    <row r="50" spans="1:7" ht="16.5">
      <c r="A50" s="8"/>
      <c r="B50" s="7"/>
      <c r="C50" s="326"/>
      <c r="D50" s="326"/>
      <c r="E50" s="326"/>
      <c r="F50" s="326"/>
      <c r="G50" s="326"/>
    </row>
    <row r="51" spans="1:7" ht="16.5">
      <c r="A51" s="333" t="s">
        <v>398</v>
      </c>
      <c r="B51" s="943" t="s">
        <v>399</v>
      </c>
      <c r="C51" s="943"/>
      <c r="D51" s="943"/>
      <c r="E51" s="943"/>
      <c r="F51" s="943"/>
      <c r="G51" s="334"/>
    </row>
    <row r="52" spans="1:7" ht="16.5">
      <c r="A52" s="335"/>
      <c r="B52" s="11"/>
      <c r="C52" s="11"/>
      <c r="D52" s="11"/>
      <c r="E52" s="11"/>
      <c r="F52" s="11"/>
      <c r="G52" s="11"/>
    </row>
    <row r="60" spans="1:7">
      <c r="B60" t="s">
        <v>1</v>
      </c>
    </row>
    <row r="61" spans="1:7">
      <c r="B61" t="s">
        <v>3</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DF3F130-0A37-42E7-A525-50C5A6B01A26}"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ADF3F130-0A37-42E7-A525-50C5A6B01A26}" state="hidden">
      <pageMargins left="0" right="0" top="0" bottom="0" header="0" footer="0"/>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7" hidden="1" customWidth="1"/>
    <col min="2" max="2" width="13.28515625" style="517" hidden="1" customWidth="1"/>
    <col min="3" max="3" width="0" style="517" hidden="1" customWidth="1"/>
    <col min="4" max="4" width="10.28515625" style="517" hidden="1" customWidth="1"/>
    <col min="5" max="5" width="3.42578125" style="517" hidden="1" customWidth="1"/>
    <col min="6" max="6" width="5.5703125" style="517" hidden="1" customWidth="1"/>
    <col min="7" max="7" width="11.42578125" style="517" hidden="1" customWidth="1"/>
    <col min="8" max="8" width="0" style="517" hidden="1" customWidth="1"/>
    <col min="9" max="9" width="10" style="517" hidden="1" customWidth="1"/>
    <col min="10" max="10" width="3.28515625" style="517" hidden="1" customWidth="1"/>
    <col min="11" max="11" width="5" style="517" hidden="1" customWidth="1"/>
    <col min="12" max="12" width="11.28515625" style="517" hidden="1" customWidth="1"/>
    <col min="13" max="13" width="0" style="517" hidden="1" customWidth="1"/>
    <col min="14" max="14" width="10.28515625" style="517" hidden="1" customWidth="1"/>
    <col min="15" max="15" width="3.7109375" style="517" hidden="1" customWidth="1"/>
    <col min="16" max="16" width="6.42578125" style="517" customWidth="1"/>
    <col min="17" max="17" width="14.85546875" style="517" customWidth="1"/>
    <col min="18" max="18" width="9.140625" style="517" customWidth="1"/>
    <col min="19" max="19" width="12" style="517" customWidth="1"/>
    <col min="20" max="20" width="3.28515625" style="517" hidden="1" customWidth="1"/>
    <col min="21" max="21" width="6.140625" style="517" hidden="1" customWidth="1"/>
    <col min="22" max="22" width="8.5703125" style="517" hidden="1" customWidth="1"/>
    <col min="23" max="23" width="8.42578125" style="517" hidden="1" customWidth="1"/>
    <col min="24" max="24" width="8.85546875" style="517" hidden="1" customWidth="1"/>
    <col min="25" max="116" width="0" style="517" hidden="1" customWidth="1"/>
    <col min="117" max="16384" width="9.140625" style="517"/>
  </cols>
  <sheetData>
    <row r="1" spans="1:27" ht="13.5" thickBot="1">
      <c r="A1" s="1012" t="e">
        <v>#REF!</v>
      </c>
      <c r="B1" s="1013"/>
      <c r="C1" s="498"/>
      <c r="D1" s="499"/>
      <c r="E1" s="498"/>
      <c r="F1" s="1012">
        <v>0</v>
      </c>
      <c r="G1" s="1013"/>
      <c r="H1" s="498"/>
      <c r="I1" s="499"/>
      <c r="K1" s="1012" t="e">
        <v>#REF!</v>
      </c>
      <c r="L1" s="1013"/>
      <c r="M1" s="498"/>
      <c r="N1" s="499"/>
      <c r="P1" s="1012">
        <f>'Sch-6 (After Discount)'!D28</f>
        <v>0</v>
      </c>
      <c r="Q1" s="1013"/>
      <c r="R1" s="498"/>
      <c r="S1" s="499"/>
      <c r="U1" s="520" t="e">
        <v>#REF!</v>
      </c>
    </row>
    <row r="2" spans="1:27">
      <c r="A2" s="1014"/>
      <c r="B2" s="1015"/>
      <c r="C2" s="498"/>
      <c r="D2" s="499"/>
      <c r="E2" s="498"/>
      <c r="F2" s="500"/>
      <c r="G2" s="498"/>
      <c r="H2" s="498"/>
      <c r="I2" s="499"/>
      <c r="K2" s="500"/>
      <c r="L2" s="498"/>
      <c r="M2" s="498"/>
      <c r="N2" s="499"/>
      <c r="P2" s="500"/>
      <c r="Q2" s="498"/>
      <c r="R2" s="498"/>
      <c r="S2" s="499"/>
      <c r="U2" s="520" t="e">
        <v>#REF!</v>
      </c>
    </row>
    <row r="3" spans="1:27">
      <c r="A3" s="500"/>
      <c r="B3" s="501"/>
      <c r="C3" s="501"/>
      <c r="D3" s="502"/>
      <c r="E3" s="501"/>
      <c r="F3" s="500"/>
      <c r="G3" s="501"/>
      <c r="H3" s="501"/>
      <c r="I3" s="502"/>
      <c r="K3" s="500"/>
      <c r="L3" s="501"/>
      <c r="M3" s="501"/>
      <c r="N3" s="502"/>
      <c r="P3" s="500"/>
      <c r="Q3" s="501"/>
      <c r="R3" s="501"/>
      <c r="S3" s="502"/>
      <c r="U3" s="520" t="s">
        <v>400</v>
      </c>
    </row>
    <row r="4" spans="1:27" ht="66.75" customHeight="1" thickBot="1">
      <c r="A4" s="1022" t="e">
        <f>IF(OR((A1&gt;9999999999),(A1&lt;0)),"Invalid Entry - More than 1000 crore OR -ve value",IF(A1=0, "",+CONCATENATE(#REF!,B11,D11,B10,D10,B9,D9,B8,D8,B7,D7,B6," Only")))</f>
        <v>#REF!</v>
      </c>
      <c r="B4" s="1023"/>
      <c r="C4" s="1023"/>
      <c r="D4" s="1024"/>
      <c r="E4" s="498"/>
      <c r="F4" s="1022" t="str">
        <f>IF(OR((F1&gt;9999999999),(F1&lt;0)),"Invalid Entry - More than 1000 crore OR -ve value",IF(F1=0, "",+CONCATENATE(U1, G11,I11,G10,I10,G9,I9,G8,I8,G7,I7,G6," Only")))</f>
        <v/>
      </c>
      <c r="G4" s="1023"/>
      <c r="H4" s="1023"/>
      <c r="I4" s="1024"/>
      <c r="J4" s="498"/>
      <c r="K4" s="1022" t="e">
        <f>IF(OR((K1&gt;9999999999),(K1&lt;0)),"Invalid Entry - More than 1000 crore OR -ve value",IF(K1=0, "",+CONCATENATE(U2, L11,N11,L10,N10,L9,N9,L8,N8,L7,N7,L6," Only")))</f>
        <v>#REF!</v>
      </c>
      <c r="L4" s="1023"/>
      <c r="M4" s="1023"/>
      <c r="N4" s="1024"/>
      <c r="P4" s="1022" t="str">
        <f>IF(OR((P1&gt;9999999999),(P1&lt;0)),"Invalid Entry - More than 1000 crore OR -ve value",IF(P1=0, "",+CONCATENATE(U3, Q11,S11,Q10,S10,Q9,S9,Q8,S8,Q7,S7,Q6," Only")))</f>
        <v/>
      </c>
      <c r="Q4" s="1023"/>
      <c r="R4" s="1023"/>
      <c r="S4" s="1024"/>
      <c r="U4" s="1016" t="e">
        <f>VLOOKUP(1,T28:Y43,6,FALSE)</f>
        <v>#N/A</v>
      </c>
      <c r="V4" s="1016"/>
      <c r="W4" s="1016"/>
      <c r="X4" s="1016"/>
      <c r="Y4" s="1016"/>
      <c r="Z4" s="1016"/>
      <c r="AA4" s="1016"/>
    </row>
    <row r="5" spans="1:27" ht="18.75" customHeight="1" thickBot="1">
      <c r="A5" s="500"/>
      <c r="B5" s="501"/>
      <c r="C5" s="501"/>
      <c r="D5" s="502"/>
      <c r="E5" s="501"/>
      <c r="F5" s="500"/>
      <c r="G5" s="501"/>
      <c r="H5" s="501"/>
      <c r="I5" s="502"/>
      <c r="K5" s="500"/>
      <c r="L5" s="501"/>
      <c r="M5" s="501"/>
      <c r="N5" s="502"/>
      <c r="P5" s="500"/>
      <c r="Q5" s="501"/>
      <c r="R5" s="501"/>
      <c r="S5" s="502"/>
      <c r="U5" s="1017" t="e">
        <f>VLOOKUP(1,T8:Y23,6,FALSE)</f>
        <v>#N/A</v>
      </c>
      <c r="V5" s="1018"/>
      <c r="W5" s="1018"/>
      <c r="X5" s="1018"/>
      <c r="Y5" s="1018"/>
      <c r="Z5" s="1018"/>
      <c r="AA5" s="1019"/>
    </row>
    <row r="6" spans="1:27">
      <c r="A6" s="503" t="e">
        <f>-INT(A1/100)*100+ROUND(A1,0)</f>
        <v>#REF!</v>
      </c>
      <c r="B6" s="501" t="e">
        <f t="shared" ref="B6:B11" si="0">IF(A6=0,"",LOOKUP(A6,$A$13:$A$112,$B$13:$B$112))</f>
        <v>#REF!</v>
      </c>
      <c r="C6" s="501"/>
      <c r="D6" s="504"/>
      <c r="E6" s="501"/>
      <c r="F6" s="503">
        <f>-INT(F1/100)*100+ROUND(F1,0)</f>
        <v>0</v>
      </c>
      <c r="G6" s="501" t="str">
        <f t="shared" ref="G6:G11" si="1">IF(F6=0,"",LOOKUP(F6,$A$13:$A$112,$B$13:$B$112))</f>
        <v/>
      </c>
      <c r="H6" s="501"/>
      <c r="I6" s="504"/>
      <c r="K6" s="503" t="e">
        <f>-INT(K1/100)*100+ROUND(K1,0)</f>
        <v>#REF!</v>
      </c>
      <c r="L6" s="501" t="e">
        <f t="shared" ref="L6:L11" si="2">IF(K6=0,"",LOOKUP(K6,$A$13:$A$112,$B$13:$B$112))</f>
        <v>#REF!</v>
      </c>
      <c r="M6" s="501"/>
      <c r="N6" s="504"/>
      <c r="P6" s="503">
        <f>-INT(P1/100)*100+ROUND(P1,0)</f>
        <v>0</v>
      </c>
      <c r="Q6" s="501" t="str">
        <f t="shared" ref="Q6:Q11" si="3">IF(P6=0,"",LOOKUP(P6,$A$13:$A$112,$B$13:$B$112))</f>
        <v/>
      </c>
      <c r="R6" s="501"/>
      <c r="S6" s="504"/>
    </row>
    <row r="7" spans="1:27">
      <c r="A7" s="503" t="e">
        <f>-INT(A1/1000)*10+INT(A1/100)</f>
        <v>#REF!</v>
      </c>
      <c r="B7" s="501" t="e">
        <f t="shared" si="0"/>
        <v>#REF!</v>
      </c>
      <c r="C7" s="501"/>
      <c r="D7" s="504" t="e">
        <f>+IF(B7="",""," Hundred ")</f>
        <v>#REF!</v>
      </c>
      <c r="E7" s="501"/>
      <c r="F7" s="503">
        <f>-INT(F1/1000)*10+INT(F1/100)</f>
        <v>0</v>
      </c>
      <c r="G7" s="501" t="str">
        <f t="shared" si="1"/>
        <v/>
      </c>
      <c r="H7" s="501"/>
      <c r="I7" s="504" t="str">
        <f>+IF(G7="",""," Hundred ")</f>
        <v/>
      </c>
      <c r="K7" s="503" t="e">
        <f>-INT(K1/1000)*10+INT(K1/100)</f>
        <v>#REF!</v>
      </c>
      <c r="L7" s="501" t="e">
        <f t="shared" si="2"/>
        <v>#REF!</v>
      </c>
      <c r="M7" s="501"/>
      <c r="N7" s="504" t="e">
        <f>+IF(L7="",""," Hundred ")</f>
        <v>#REF!</v>
      </c>
      <c r="P7" s="503">
        <f>-INT(P1/1000)*10+INT(P1/100)</f>
        <v>0</v>
      </c>
      <c r="Q7" s="501" t="str">
        <f t="shared" si="3"/>
        <v/>
      </c>
      <c r="R7" s="501"/>
      <c r="S7" s="504" t="str">
        <f>+IF(Q7="",""," Hundred ")</f>
        <v/>
      </c>
    </row>
    <row r="8" spans="1:27">
      <c r="A8" s="503" t="e">
        <f>-INT(A1/100000)*100+INT(A1/1000)</f>
        <v>#REF!</v>
      </c>
      <c r="B8" s="501" t="e">
        <f t="shared" si="0"/>
        <v>#REF!</v>
      </c>
      <c r="C8" s="501"/>
      <c r="D8" s="504" t="e">
        <f>IF((B8=""),IF(C8="",""," Thousand ")," Thousand ")</f>
        <v>#REF!</v>
      </c>
      <c r="E8" s="501"/>
      <c r="F8" s="503">
        <f>-INT(F1/100000)*100+INT(F1/1000)</f>
        <v>0</v>
      </c>
      <c r="G8" s="501" t="str">
        <f t="shared" si="1"/>
        <v/>
      </c>
      <c r="H8" s="501"/>
      <c r="I8" s="504" t="str">
        <f>IF((G8=""),IF(H8="",""," Thousand ")," Thousand ")</f>
        <v/>
      </c>
      <c r="K8" s="503" t="e">
        <f>-INT(K1/100000)*100+INT(K1/1000)</f>
        <v>#REF!</v>
      </c>
      <c r="L8" s="501" t="e">
        <f t="shared" si="2"/>
        <v>#REF!</v>
      </c>
      <c r="M8" s="501"/>
      <c r="N8" s="504" t="e">
        <f>IF((L8=""),IF(M8="",""," Thousand ")," Thousand ")</f>
        <v>#REF!</v>
      </c>
      <c r="P8" s="503">
        <f>-INT(P1/100000)*100+INT(P1/1000)</f>
        <v>0</v>
      </c>
      <c r="Q8" s="501" t="str">
        <f t="shared" si="3"/>
        <v/>
      </c>
      <c r="R8" s="501"/>
      <c r="S8" s="504" t="str">
        <f>IF((Q8=""),IF(R8="",""," Thousand ")," Thousand ")</f>
        <v/>
      </c>
      <c r="T8" s="521" t="e">
        <f>IF(Y8="",0, 1)</f>
        <v>#REF!</v>
      </c>
      <c r="U8" s="517">
        <v>0</v>
      </c>
      <c r="V8" s="517">
        <v>0</v>
      </c>
      <c r="W8" s="517">
        <v>0</v>
      </c>
      <c r="X8" s="517">
        <v>0</v>
      </c>
      <c r="Y8" s="522" t="e">
        <f>IF(AND($A$1=0,$F$1=0,$K$1=0,$P$1=0)," Zero only", "")</f>
        <v>#REF!</v>
      </c>
      <c r="AA8" s="517" t="s">
        <v>401</v>
      </c>
    </row>
    <row r="9" spans="1:27">
      <c r="A9" s="503" t="e">
        <f>-INT(A1/10000000)*100+INT(A1/100000)</f>
        <v>#REF!</v>
      </c>
      <c r="B9" s="501" t="e">
        <f t="shared" si="0"/>
        <v>#REF!</v>
      </c>
      <c r="C9" s="501"/>
      <c r="D9" s="504" t="e">
        <f>IF((B9=""),IF(C9="",""," Lac ")," Lac ")</f>
        <v>#REF!</v>
      </c>
      <c r="E9" s="501"/>
      <c r="F9" s="503">
        <f>-INT(F1/10000000)*100+INT(F1/100000)</f>
        <v>0</v>
      </c>
      <c r="G9" s="501" t="str">
        <f t="shared" si="1"/>
        <v/>
      </c>
      <c r="H9" s="501"/>
      <c r="I9" s="504" t="str">
        <f>IF((G9=""),IF(H9="",""," Lac ")," Lac ")</f>
        <v/>
      </c>
      <c r="K9" s="503" t="e">
        <f>-INT(K1/10000000)*100+INT(K1/100000)</f>
        <v>#REF!</v>
      </c>
      <c r="L9" s="501" t="e">
        <f t="shared" si="2"/>
        <v>#REF!</v>
      </c>
      <c r="M9" s="501"/>
      <c r="N9" s="504" t="e">
        <f>IF((L9=""),IF(M9="",""," Lac ")," Lac ")</f>
        <v>#REF!</v>
      </c>
      <c r="P9" s="503">
        <f>-INT(P1/10000000)*100+INT(P1/100000)</f>
        <v>0</v>
      </c>
      <c r="Q9" s="501" t="str">
        <f t="shared" si="3"/>
        <v/>
      </c>
      <c r="R9" s="501"/>
      <c r="S9" s="504" t="str">
        <f>IF((Q9=""),IF(R9="",""," Lac ")," Lac ")</f>
        <v/>
      </c>
      <c r="T9" s="521" t="e">
        <f t="shared" ref="T9:T23" si="4">IF(Y9="",0, 1)</f>
        <v>#REF!</v>
      </c>
      <c r="U9" s="517">
        <v>0</v>
      </c>
      <c r="V9" s="517">
        <v>0</v>
      </c>
      <c r="W9" s="517">
        <v>0</v>
      </c>
      <c r="X9" s="517">
        <v>1</v>
      </c>
      <c r="Y9" s="523" t="e">
        <f>IF(AND($A$1=0,$F$1=0,$K$1=0,$P$1&gt;0),$P$4, "")</f>
        <v>#REF!</v>
      </c>
    </row>
    <row r="10" spans="1:27">
      <c r="A10" s="503" t="e">
        <f>-INT(A1/1000000000)*100+INT(A1/10000000)</f>
        <v>#REF!</v>
      </c>
      <c r="B10" s="505" t="e">
        <f t="shared" si="0"/>
        <v>#REF!</v>
      </c>
      <c r="C10" s="501"/>
      <c r="D10" s="504" t="e">
        <f>IF((B10=""),IF(C10="",""," Crore ")," Crore ")</f>
        <v>#REF!</v>
      </c>
      <c r="E10" s="501"/>
      <c r="F10" s="503">
        <f>-INT(F1/1000000000)*100+INT(F1/10000000)</f>
        <v>0</v>
      </c>
      <c r="G10" s="505" t="str">
        <f t="shared" si="1"/>
        <v/>
      </c>
      <c r="H10" s="501"/>
      <c r="I10" s="504" t="str">
        <f>IF((G10=""),IF(H10="",""," Crore ")," Crore ")</f>
        <v/>
      </c>
      <c r="K10" s="503" t="e">
        <f>-INT(K1/1000000000)*100+INT(K1/10000000)</f>
        <v>#REF!</v>
      </c>
      <c r="L10" s="505" t="e">
        <f t="shared" si="2"/>
        <v>#REF!</v>
      </c>
      <c r="M10" s="501"/>
      <c r="N10" s="504" t="e">
        <f>IF((L10=""),IF(M10="",""," Crore ")," Crore ")</f>
        <v>#REF!</v>
      </c>
      <c r="P10" s="503">
        <f>-INT(P1/1000000000)*100+INT(P1/10000000)</f>
        <v>0</v>
      </c>
      <c r="Q10" s="505" t="str">
        <f t="shared" si="3"/>
        <v/>
      </c>
      <c r="R10" s="501"/>
      <c r="S10" s="504" t="str">
        <f>IF((Q10=""),IF(R10="",""," Crore ")," Crore ")</f>
        <v/>
      </c>
      <c r="T10" s="521" t="e">
        <f t="shared" si="4"/>
        <v>#REF!</v>
      </c>
      <c r="U10" s="517">
        <v>0</v>
      </c>
      <c r="V10" s="517">
        <v>0</v>
      </c>
      <c r="W10" s="517">
        <v>1</v>
      </c>
      <c r="X10" s="517">
        <v>0</v>
      </c>
      <c r="Y10" s="523" t="e">
        <f>IF(AND($A$1=0,$F$1=0,$K$1&gt;0,$P$1=0),$K$4, "")</f>
        <v>#REF!</v>
      </c>
    </row>
    <row r="11" spans="1:27">
      <c r="A11" s="506" t="e">
        <f>-INT(A1/10000000000)*1000+INT(A1/1000000000)</f>
        <v>#REF!</v>
      </c>
      <c r="B11" s="505" t="e">
        <f t="shared" si="0"/>
        <v>#REF!</v>
      </c>
      <c r="C11" s="501"/>
      <c r="D11" s="504" t="e">
        <f>IF((B11=""),IF(C11="",""," Hundred ")," Hundred ")</f>
        <v>#REF!</v>
      </c>
      <c r="E11" s="501"/>
      <c r="F11" s="506">
        <f>-INT(F1/10000000000)*1000+INT(F1/1000000000)</f>
        <v>0</v>
      </c>
      <c r="G11" s="505" t="str">
        <f t="shared" si="1"/>
        <v/>
      </c>
      <c r="H11" s="501"/>
      <c r="I11" s="504" t="str">
        <f>IF((G11=""),IF(H11="",""," Hundred ")," Hundred ")</f>
        <v/>
      </c>
      <c r="K11" s="506" t="e">
        <f>-INT(K1/10000000000)*1000+INT(K1/1000000000)</f>
        <v>#REF!</v>
      </c>
      <c r="L11" s="505" t="e">
        <f t="shared" si="2"/>
        <v>#REF!</v>
      </c>
      <c r="M11" s="501"/>
      <c r="N11" s="504" t="e">
        <f>IF((L11=""),IF(M11="",""," Hundred ")," Hundred ")</f>
        <v>#REF!</v>
      </c>
      <c r="P11" s="506">
        <f>-INT(P1/10000000000)*1000+INT(P1/1000000000)</f>
        <v>0</v>
      </c>
      <c r="Q11" s="505" t="str">
        <f t="shared" si="3"/>
        <v/>
      </c>
      <c r="R11" s="501"/>
      <c r="S11" s="504" t="str">
        <f>IF((Q11=""),IF(R11="",""," Hundred ")," Hundred ")</f>
        <v/>
      </c>
      <c r="T11" s="521" t="e">
        <f t="shared" si="4"/>
        <v>#REF!</v>
      </c>
      <c r="U11" s="517">
        <v>0</v>
      </c>
      <c r="V11" s="517">
        <v>0</v>
      </c>
      <c r="W11" s="517">
        <v>1</v>
      </c>
      <c r="X11" s="517">
        <v>1</v>
      </c>
      <c r="Y11" s="523" t="e">
        <f>IF(AND($A$1=0,$F$1=0,$K$1&gt;0,$P$1&gt;0),$K$4&amp;$AA$8&amp;$P$4, "")</f>
        <v>#REF!</v>
      </c>
    </row>
    <row r="12" spans="1:27">
      <c r="A12" s="507"/>
      <c r="B12" s="501"/>
      <c r="C12" s="501"/>
      <c r="D12" s="502"/>
      <c r="E12" s="501"/>
      <c r="F12" s="507"/>
      <c r="G12" s="501"/>
      <c r="H12" s="501"/>
      <c r="I12" s="502"/>
      <c r="K12" s="507"/>
      <c r="L12" s="501"/>
      <c r="M12" s="501"/>
      <c r="N12" s="502"/>
      <c r="P12" s="507"/>
      <c r="Q12" s="501"/>
      <c r="R12" s="501"/>
      <c r="S12" s="502"/>
      <c r="T12" s="521" t="e">
        <f t="shared" si="4"/>
        <v>#REF!</v>
      </c>
      <c r="U12" s="517">
        <v>0</v>
      </c>
      <c r="V12" s="517">
        <v>1</v>
      </c>
      <c r="W12" s="517">
        <v>0</v>
      </c>
      <c r="X12" s="517">
        <v>0</v>
      </c>
      <c r="Y12" s="523" t="e">
        <f>IF(AND($A$1=0,$F$1&gt;0,$K$1=0,$P$1=0),$F$4, "")</f>
        <v>#REF!</v>
      </c>
    </row>
    <row r="13" spans="1:27">
      <c r="A13" s="508">
        <v>1</v>
      </c>
      <c r="B13" s="509" t="s">
        <v>402</v>
      </c>
      <c r="C13" s="501"/>
      <c r="D13" s="502"/>
      <c r="E13" s="501"/>
      <c r="F13" s="508">
        <v>1</v>
      </c>
      <c r="G13" s="509" t="s">
        <v>402</v>
      </c>
      <c r="H13" s="501"/>
      <c r="I13" s="502"/>
      <c r="K13" s="508">
        <v>1</v>
      </c>
      <c r="L13" s="509" t="s">
        <v>402</v>
      </c>
      <c r="M13" s="501"/>
      <c r="N13" s="502"/>
      <c r="P13" s="508">
        <v>1</v>
      </c>
      <c r="Q13" s="509" t="s">
        <v>402</v>
      </c>
      <c r="R13" s="501"/>
      <c r="S13" s="502"/>
      <c r="T13" s="521" t="e">
        <f t="shared" si="4"/>
        <v>#REF!</v>
      </c>
      <c r="U13" s="517">
        <v>0</v>
      </c>
      <c r="V13" s="517">
        <v>1</v>
      </c>
      <c r="W13" s="517">
        <v>0</v>
      </c>
      <c r="X13" s="517">
        <v>1</v>
      </c>
      <c r="Y13" s="523" t="e">
        <f>IF(AND($A$1=0,$F$1&gt;0,$K$1=0,$P$1&gt;0),$F$4&amp;$AA$8&amp;$P$4, "")</f>
        <v>#REF!</v>
      </c>
    </row>
    <row r="14" spans="1:27">
      <c r="A14" s="508">
        <v>2</v>
      </c>
      <c r="B14" s="509" t="s">
        <v>403</v>
      </c>
      <c r="C14" s="501"/>
      <c r="D14" s="502"/>
      <c r="E14" s="501"/>
      <c r="F14" s="508">
        <v>2</v>
      </c>
      <c r="G14" s="509" t="s">
        <v>403</v>
      </c>
      <c r="H14" s="501"/>
      <c r="I14" s="502"/>
      <c r="K14" s="508">
        <v>2</v>
      </c>
      <c r="L14" s="509" t="s">
        <v>403</v>
      </c>
      <c r="M14" s="501"/>
      <c r="N14" s="502"/>
      <c r="P14" s="508">
        <v>2</v>
      </c>
      <c r="Q14" s="509" t="s">
        <v>403</v>
      </c>
      <c r="R14" s="501"/>
      <c r="S14" s="502"/>
      <c r="T14" s="521" t="e">
        <f t="shared" si="4"/>
        <v>#REF!</v>
      </c>
      <c r="U14" s="517">
        <v>0</v>
      </c>
      <c r="V14" s="517">
        <v>1</v>
      </c>
      <c r="W14" s="517">
        <v>1</v>
      </c>
      <c r="X14" s="517">
        <v>0</v>
      </c>
      <c r="Y14" s="523" t="e">
        <f>IF(AND($A$1=0,$F$1&gt;0,$K$1&gt;0,$P$1=0),$F$4&amp;$AA$8&amp;$K$4, "")</f>
        <v>#REF!</v>
      </c>
    </row>
    <row r="15" spans="1:27">
      <c r="A15" s="508">
        <v>3</v>
      </c>
      <c r="B15" s="509" t="s">
        <v>404</v>
      </c>
      <c r="C15" s="501"/>
      <c r="D15" s="502"/>
      <c r="E15" s="501"/>
      <c r="F15" s="508">
        <v>3</v>
      </c>
      <c r="G15" s="509" t="s">
        <v>404</v>
      </c>
      <c r="H15" s="501"/>
      <c r="I15" s="502"/>
      <c r="K15" s="508">
        <v>3</v>
      </c>
      <c r="L15" s="509" t="s">
        <v>404</v>
      </c>
      <c r="M15" s="501"/>
      <c r="N15" s="502"/>
      <c r="P15" s="508">
        <v>3</v>
      </c>
      <c r="Q15" s="509" t="s">
        <v>404</v>
      </c>
      <c r="R15" s="501"/>
      <c r="S15" s="502"/>
      <c r="T15" s="521" t="e">
        <f t="shared" si="4"/>
        <v>#REF!</v>
      </c>
      <c r="U15" s="517">
        <v>0</v>
      </c>
      <c r="V15" s="517">
        <v>1</v>
      </c>
      <c r="W15" s="517">
        <v>1</v>
      </c>
      <c r="X15" s="517">
        <v>1</v>
      </c>
      <c r="Y15" s="524" t="e">
        <f>IF(AND($A$1=0,$F$1&gt;0,$K$1&gt;0,$P$1&gt;0),$F$4&amp;$AA$8&amp;$K$4&amp;$AA$8&amp;$P$4, "")</f>
        <v>#REF!</v>
      </c>
    </row>
    <row r="16" spans="1:27">
      <c r="A16" s="508">
        <v>4</v>
      </c>
      <c r="B16" s="509" t="s">
        <v>405</v>
      </c>
      <c r="C16" s="501"/>
      <c r="D16" s="502"/>
      <c r="E16" s="501"/>
      <c r="F16" s="508">
        <v>4</v>
      </c>
      <c r="G16" s="509" t="s">
        <v>405</v>
      </c>
      <c r="H16" s="501"/>
      <c r="I16" s="502"/>
      <c r="K16" s="508">
        <v>4</v>
      </c>
      <c r="L16" s="509" t="s">
        <v>405</v>
      </c>
      <c r="M16" s="501"/>
      <c r="N16" s="502"/>
      <c r="P16" s="508">
        <v>4</v>
      </c>
      <c r="Q16" s="509" t="s">
        <v>405</v>
      </c>
      <c r="R16" s="501"/>
      <c r="S16" s="502"/>
      <c r="T16" s="521" t="e">
        <f t="shared" si="4"/>
        <v>#REF!</v>
      </c>
      <c r="U16" s="517">
        <v>1</v>
      </c>
      <c r="V16" s="517">
        <v>0</v>
      </c>
      <c r="W16" s="517">
        <v>0</v>
      </c>
      <c r="X16" s="517">
        <v>0</v>
      </c>
      <c r="Y16" s="522" t="e">
        <f>IF(AND($A$1&gt;0,$F$1=0,$K$1=0,$P$1=0), $A$4, "")</f>
        <v>#REF!</v>
      </c>
    </row>
    <row r="17" spans="1:27">
      <c r="A17" s="508">
        <v>5</v>
      </c>
      <c r="B17" s="509" t="s">
        <v>406</v>
      </c>
      <c r="C17" s="501"/>
      <c r="D17" s="502"/>
      <c r="E17" s="501"/>
      <c r="F17" s="508">
        <v>5</v>
      </c>
      <c r="G17" s="509" t="s">
        <v>406</v>
      </c>
      <c r="H17" s="501"/>
      <c r="I17" s="502"/>
      <c r="K17" s="508">
        <v>5</v>
      </c>
      <c r="L17" s="509" t="s">
        <v>406</v>
      </c>
      <c r="M17" s="501"/>
      <c r="N17" s="502"/>
      <c r="P17" s="508">
        <v>5</v>
      </c>
      <c r="Q17" s="509" t="s">
        <v>406</v>
      </c>
      <c r="R17" s="501"/>
      <c r="S17" s="502"/>
      <c r="T17" s="521" t="e">
        <f t="shared" si="4"/>
        <v>#REF!</v>
      </c>
      <c r="U17" s="517">
        <v>1</v>
      </c>
      <c r="V17" s="517">
        <v>0</v>
      </c>
      <c r="W17" s="517">
        <v>0</v>
      </c>
      <c r="X17" s="517">
        <v>1</v>
      </c>
      <c r="Y17" s="523" t="e">
        <f>IF(AND($A$1&gt;0,$F$1=0,$K$1=0,$P$1&gt;0),$A$4&amp;$AA$8&amp;$P$4, "")</f>
        <v>#REF!</v>
      </c>
    </row>
    <row r="18" spans="1:27">
      <c r="A18" s="508">
        <v>6</v>
      </c>
      <c r="B18" s="509" t="s">
        <v>407</v>
      </c>
      <c r="C18" s="501"/>
      <c r="D18" s="502"/>
      <c r="E18" s="501"/>
      <c r="F18" s="508">
        <v>6</v>
      </c>
      <c r="G18" s="509" t="s">
        <v>407</v>
      </c>
      <c r="H18" s="501"/>
      <c r="I18" s="502"/>
      <c r="K18" s="508">
        <v>6</v>
      </c>
      <c r="L18" s="509" t="s">
        <v>407</v>
      </c>
      <c r="M18" s="501"/>
      <c r="N18" s="502"/>
      <c r="P18" s="508">
        <v>6</v>
      </c>
      <c r="Q18" s="509" t="s">
        <v>407</v>
      </c>
      <c r="R18" s="501"/>
      <c r="S18" s="502"/>
      <c r="T18" s="521" t="e">
        <f t="shared" si="4"/>
        <v>#REF!</v>
      </c>
      <c r="U18" s="517">
        <v>1</v>
      </c>
      <c r="V18" s="517">
        <v>0</v>
      </c>
      <c r="W18" s="517">
        <v>1</v>
      </c>
      <c r="X18" s="517">
        <v>0</v>
      </c>
      <c r="Y18" s="523" t="e">
        <f>IF(AND($A$1&gt;0,$F$1=0,$K$1&gt;0,$P$1=0),$A$4&amp;$AA$8&amp;$K$4, "")</f>
        <v>#REF!</v>
      </c>
    </row>
    <row r="19" spans="1:27">
      <c r="A19" s="508">
        <v>7</v>
      </c>
      <c r="B19" s="509" t="s">
        <v>408</v>
      </c>
      <c r="C19" s="501"/>
      <c r="D19" s="502"/>
      <c r="E19" s="501"/>
      <c r="F19" s="508">
        <v>7</v>
      </c>
      <c r="G19" s="509" t="s">
        <v>408</v>
      </c>
      <c r="H19" s="501"/>
      <c r="I19" s="502"/>
      <c r="K19" s="508">
        <v>7</v>
      </c>
      <c r="L19" s="509" t="s">
        <v>408</v>
      </c>
      <c r="M19" s="501"/>
      <c r="N19" s="502"/>
      <c r="P19" s="508">
        <v>7</v>
      </c>
      <c r="Q19" s="509" t="s">
        <v>408</v>
      </c>
      <c r="R19" s="501"/>
      <c r="S19" s="502"/>
      <c r="T19" s="521" t="e">
        <f t="shared" si="4"/>
        <v>#REF!</v>
      </c>
      <c r="U19" s="517">
        <v>1</v>
      </c>
      <c r="V19" s="517">
        <v>0</v>
      </c>
      <c r="W19" s="517">
        <v>1</v>
      </c>
      <c r="X19" s="517">
        <v>1</v>
      </c>
      <c r="Y19" s="523" t="e">
        <f>IF(AND($A$1&gt;0,$F$1=0,$K$1&gt;0,$P$1&gt;0),$A$4&amp;$AA$8&amp;$K$4&amp;$AA$8&amp;$P$4, "")</f>
        <v>#REF!</v>
      </c>
    </row>
    <row r="20" spans="1:27">
      <c r="A20" s="508">
        <v>8</v>
      </c>
      <c r="B20" s="509" t="s">
        <v>409</v>
      </c>
      <c r="C20" s="501"/>
      <c r="D20" s="502"/>
      <c r="E20" s="501"/>
      <c r="F20" s="508">
        <v>8</v>
      </c>
      <c r="G20" s="509" t="s">
        <v>409</v>
      </c>
      <c r="H20" s="501"/>
      <c r="I20" s="502"/>
      <c r="K20" s="508">
        <v>8</v>
      </c>
      <c r="L20" s="509" t="s">
        <v>409</v>
      </c>
      <c r="M20" s="501"/>
      <c r="N20" s="502"/>
      <c r="P20" s="508">
        <v>8</v>
      </c>
      <c r="Q20" s="509" t="s">
        <v>409</v>
      </c>
      <c r="R20" s="501"/>
      <c r="S20" s="502"/>
      <c r="T20" s="521" t="e">
        <f t="shared" si="4"/>
        <v>#REF!</v>
      </c>
      <c r="U20" s="517">
        <v>1</v>
      </c>
      <c r="V20" s="517">
        <v>1</v>
      </c>
      <c r="W20" s="517">
        <v>0</v>
      </c>
      <c r="X20" s="517">
        <v>0</v>
      </c>
      <c r="Y20" s="523" t="e">
        <f>IF(AND($A$1&gt;0,$F$1&gt;0,$K$1=0,$P$1=0),$A$4&amp;$AA$8&amp;$F$4, "")</f>
        <v>#REF!</v>
      </c>
    </row>
    <row r="21" spans="1:27">
      <c r="A21" s="508">
        <v>9</v>
      </c>
      <c r="B21" s="509" t="s">
        <v>410</v>
      </c>
      <c r="C21" s="501"/>
      <c r="D21" s="502"/>
      <c r="E21" s="501"/>
      <c r="F21" s="508">
        <v>9</v>
      </c>
      <c r="G21" s="509" t="s">
        <v>410</v>
      </c>
      <c r="H21" s="501"/>
      <c r="I21" s="502"/>
      <c r="K21" s="508">
        <v>9</v>
      </c>
      <c r="L21" s="509" t="s">
        <v>410</v>
      </c>
      <c r="M21" s="501"/>
      <c r="N21" s="502"/>
      <c r="P21" s="508">
        <v>9</v>
      </c>
      <c r="Q21" s="509" t="s">
        <v>410</v>
      </c>
      <c r="R21" s="501"/>
      <c r="S21" s="502"/>
      <c r="T21" s="521" t="e">
        <f t="shared" si="4"/>
        <v>#REF!</v>
      </c>
      <c r="U21" s="517">
        <v>1</v>
      </c>
      <c r="V21" s="517">
        <v>1</v>
      </c>
      <c r="W21" s="517">
        <v>0</v>
      </c>
      <c r="X21" s="517">
        <v>1</v>
      </c>
      <c r="Y21" s="523" t="e">
        <f>IF(AND($A$1&gt;0,$F$1&gt;0,$K$1=0,$P$1&gt;0),$A$4&amp;$AA$8&amp;$F$4&amp;$AA$8&amp;$P$4, "")</f>
        <v>#REF!</v>
      </c>
    </row>
    <row r="22" spans="1:27">
      <c r="A22" s="508">
        <v>10</v>
      </c>
      <c r="B22" s="509" t="s">
        <v>411</v>
      </c>
      <c r="C22" s="501"/>
      <c r="D22" s="502"/>
      <c r="E22" s="501"/>
      <c r="F22" s="508">
        <v>10</v>
      </c>
      <c r="G22" s="509" t="s">
        <v>411</v>
      </c>
      <c r="H22" s="501"/>
      <c r="I22" s="502"/>
      <c r="K22" s="508">
        <v>10</v>
      </c>
      <c r="L22" s="509" t="s">
        <v>411</v>
      </c>
      <c r="M22" s="501"/>
      <c r="N22" s="502"/>
      <c r="P22" s="508">
        <v>10</v>
      </c>
      <c r="Q22" s="509" t="s">
        <v>411</v>
      </c>
      <c r="R22" s="501"/>
      <c r="S22" s="502"/>
      <c r="T22" s="521" t="e">
        <f t="shared" si="4"/>
        <v>#REF!</v>
      </c>
      <c r="U22" s="517">
        <v>1</v>
      </c>
      <c r="V22" s="517">
        <v>1</v>
      </c>
      <c r="W22" s="517">
        <v>1</v>
      </c>
      <c r="X22" s="517">
        <v>0</v>
      </c>
      <c r="Y22" s="523" t="e">
        <f>IF(AND($A$1&gt;0,$F$1&gt;0,$K$1&gt;0,$P$1=0),$A$4&amp;$AA$8&amp;$F$4&amp;$AA$8&amp;$K$4, "")</f>
        <v>#REF!</v>
      </c>
    </row>
    <row r="23" spans="1:27">
      <c r="A23" s="508">
        <v>11</v>
      </c>
      <c r="B23" s="509" t="s">
        <v>412</v>
      </c>
      <c r="C23" s="501"/>
      <c r="D23" s="502"/>
      <c r="E23" s="501"/>
      <c r="F23" s="508">
        <v>11</v>
      </c>
      <c r="G23" s="509" t="s">
        <v>412</v>
      </c>
      <c r="H23" s="501"/>
      <c r="I23" s="502"/>
      <c r="K23" s="508">
        <v>11</v>
      </c>
      <c r="L23" s="509" t="s">
        <v>412</v>
      </c>
      <c r="M23" s="501"/>
      <c r="N23" s="502"/>
      <c r="P23" s="508">
        <v>11</v>
      </c>
      <c r="Q23" s="509" t="s">
        <v>412</v>
      </c>
      <c r="R23" s="501"/>
      <c r="S23" s="502"/>
      <c r="T23" s="521" t="e">
        <f t="shared" si="4"/>
        <v>#REF!</v>
      </c>
      <c r="U23" s="517">
        <v>1</v>
      </c>
      <c r="V23" s="517">
        <v>1</v>
      </c>
      <c r="W23" s="517">
        <v>1</v>
      </c>
      <c r="X23" s="517">
        <v>1</v>
      </c>
      <c r="Y23" s="524" t="e">
        <f>IF(AND($A$1&gt;0,$F$1&gt;0,$K$1&gt;0,$P$1&gt;0),$A$4&amp;$AA$8&amp;$F$4&amp;$AA$8&amp;$K$4&amp;$AA$8&amp;$P$4, "")</f>
        <v>#REF!</v>
      </c>
    </row>
    <row r="24" spans="1:27">
      <c r="A24" s="508">
        <v>12</v>
      </c>
      <c r="B24" s="509" t="s">
        <v>413</v>
      </c>
      <c r="C24" s="501"/>
      <c r="D24" s="502"/>
      <c r="E24" s="501"/>
      <c r="F24" s="508">
        <v>12</v>
      </c>
      <c r="G24" s="509" t="s">
        <v>413</v>
      </c>
      <c r="H24" s="501"/>
      <c r="I24" s="502"/>
      <c r="K24" s="508">
        <v>12</v>
      </c>
      <c r="L24" s="509" t="s">
        <v>413</v>
      </c>
      <c r="M24" s="501"/>
      <c r="N24" s="502"/>
      <c r="P24" s="508">
        <v>12</v>
      </c>
      <c r="Q24" s="509" t="s">
        <v>413</v>
      </c>
      <c r="R24" s="501"/>
      <c r="S24" s="502"/>
    </row>
    <row r="25" spans="1:27">
      <c r="A25" s="508">
        <v>13</v>
      </c>
      <c r="B25" s="509" t="s">
        <v>414</v>
      </c>
      <c r="C25" s="501"/>
      <c r="D25" s="502"/>
      <c r="E25" s="501"/>
      <c r="F25" s="508">
        <v>13</v>
      </c>
      <c r="G25" s="509" t="s">
        <v>414</v>
      </c>
      <c r="H25" s="501"/>
      <c r="I25" s="502"/>
      <c r="K25" s="508">
        <v>13</v>
      </c>
      <c r="L25" s="509" t="s">
        <v>414</v>
      </c>
      <c r="M25" s="501"/>
      <c r="N25" s="502"/>
      <c r="P25" s="508">
        <v>13</v>
      </c>
      <c r="Q25" s="509" t="s">
        <v>414</v>
      </c>
      <c r="R25" s="501"/>
      <c r="S25" s="502"/>
    </row>
    <row r="26" spans="1:27">
      <c r="A26" s="508">
        <v>14</v>
      </c>
      <c r="B26" s="509" t="s">
        <v>415</v>
      </c>
      <c r="C26" s="501"/>
      <c r="D26" s="502"/>
      <c r="E26" s="501"/>
      <c r="F26" s="508">
        <v>14</v>
      </c>
      <c r="G26" s="509" t="s">
        <v>415</v>
      </c>
      <c r="H26" s="501"/>
      <c r="I26" s="502"/>
      <c r="K26" s="508">
        <v>14</v>
      </c>
      <c r="L26" s="509" t="s">
        <v>415</v>
      </c>
      <c r="M26" s="501"/>
      <c r="N26" s="502"/>
      <c r="P26" s="508">
        <v>14</v>
      </c>
      <c r="Q26" s="509" t="s">
        <v>415</v>
      </c>
      <c r="R26" s="501"/>
      <c r="S26" s="502"/>
    </row>
    <row r="27" spans="1:27">
      <c r="A27" s="508">
        <v>15</v>
      </c>
      <c r="B27" s="509" t="s">
        <v>416</v>
      </c>
      <c r="C27" s="501"/>
      <c r="D27" s="502"/>
      <c r="E27" s="501"/>
      <c r="F27" s="508">
        <v>15</v>
      </c>
      <c r="G27" s="509" t="s">
        <v>416</v>
      </c>
      <c r="H27" s="501"/>
      <c r="I27" s="502"/>
      <c r="K27" s="508">
        <v>15</v>
      </c>
      <c r="L27" s="509" t="s">
        <v>416</v>
      </c>
      <c r="M27" s="501"/>
      <c r="N27" s="502"/>
      <c r="P27" s="508">
        <v>15</v>
      </c>
      <c r="Q27" s="509" t="s">
        <v>416</v>
      </c>
      <c r="R27" s="501"/>
      <c r="S27" s="502"/>
    </row>
    <row r="28" spans="1:27">
      <c r="A28" s="508">
        <v>16</v>
      </c>
      <c r="B28" s="509" t="s">
        <v>417</v>
      </c>
      <c r="C28" s="501"/>
      <c r="D28" s="502"/>
      <c r="E28" s="501"/>
      <c r="F28" s="508">
        <v>16</v>
      </c>
      <c r="G28" s="509" t="s">
        <v>417</v>
      </c>
      <c r="H28" s="501"/>
      <c r="I28" s="502"/>
      <c r="K28" s="508">
        <v>16</v>
      </c>
      <c r="L28" s="509" t="s">
        <v>417</v>
      </c>
      <c r="M28" s="501"/>
      <c r="N28" s="502"/>
      <c r="P28" s="508">
        <v>16</v>
      </c>
      <c r="Q28" s="509" t="s">
        <v>417</v>
      </c>
      <c r="R28" s="501"/>
      <c r="S28" s="502"/>
      <c r="T28" s="521" t="e">
        <f>IF(Y28="",0, 1)</f>
        <v>#REF!</v>
      </c>
      <c r="U28" s="517">
        <v>0</v>
      </c>
      <c r="V28" s="517">
        <v>0</v>
      </c>
      <c r="W28" s="517">
        <v>0</v>
      </c>
      <c r="X28" s="517">
        <v>0</v>
      </c>
      <c r="Y28" s="522" t="e">
        <f>IF(AND($A$1=0,$F$1=0,$K$1=0,$P$1=0)," 0/-", "")</f>
        <v>#REF!</v>
      </c>
      <c r="AA28" s="517" t="s">
        <v>418</v>
      </c>
    </row>
    <row r="29" spans="1:27">
      <c r="A29" s="508">
        <v>17</v>
      </c>
      <c r="B29" s="509" t="s">
        <v>419</v>
      </c>
      <c r="C29" s="501"/>
      <c r="D29" s="502"/>
      <c r="E29" s="501"/>
      <c r="F29" s="508">
        <v>17</v>
      </c>
      <c r="G29" s="509" t="s">
        <v>419</v>
      </c>
      <c r="H29" s="501"/>
      <c r="I29" s="502"/>
      <c r="K29" s="508">
        <v>17</v>
      </c>
      <c r="L29" s="509" t="s">
        <v>419</v>
      </c>
      <c r="M29" s="501"/>
      <c r="N29" s="502"/>
      <c r="P29" s="508">
        <v>17</v>
      </c>
      <c r="Q29" s="509" t="s">
        <v>419</v>
      </c>
      <c r="R29" s="501"/>
      <c r="S29" s="502"/>
      <c r="T29" s="521" t="e">
        <f t="shared" ref="T29:T43" si="5">IF(Y29="",0, 1)</f>
        <v>#REF!</v>
      </c>
      <c r="U29" s="517">
        <v>0</v>
      </c>
      <c r="V29" s="517">
        <v>0</v>
      </c>
      <c r="W29" s="517">
        <v>0</v>
      </c>
      <c r="X29" s="517">
        <v>1</v>
      </c>
      <c r="Y29" s="523" t="e">
        <f>IF(AND($A$1=0,$F$1=0,$K$1=0,$P$1&gt;0),$U$3&amp;$P$1&amp;$AA$30, "")</f>
        <v>#REF!</v>
      </c>
      <c r="AA29" s="517" t="s">
        <v>420</v>
      </c>
    </row>
    <row r="30" spans="1:27">
      <c r="A30" s="508">
        <v>18</v>
      </c>
      <c r="B30" s="509" t="s">
        <v>421</v>
      </c>
      <c r="C30" s="501"/>
      <c r="D30" s="502"/>
      <c r="E30" s="501"/>
      <c r="F30" s="508">
        <v>18</v>
      </c>
      <c r="G30" s="509" t="s">
        <v>421</v>
      </c>
      <c r="H30" s="501"/>
      <c r="I30" s="502"/>
      <c r="K30" s="508">
        <v>18</v>
      </c>
      <c r="L30" s="509" t="s">
        <v>421</v>
      </c>
      <c r="M30" s="501"/>
      <c r="N30" s="502"/>
      <c r="P30" s="508">
        <v>18</v>
      </c>
      <c r="Q30" s="509" t="s">
        <v>421</v>
      </c>
      <c r="R30" s="501"/>
      <c r="S30" s="502"/>
      <c r="T30" s="521" t="e">
        <f t="shared" si="5"/>
        <v>#REF!</v>
      </c>
      <c r="U30" s="517">
        <v>0</v>
      </c>
      <c r="V30" s="517">
        <v>0</v>
      </c>
      <c r="W30" s="517">
        <v>1</v>
      </c>
      <c r="X30" s="517">
        <v>0</v>
      </c>
      <c r="Y30" s="523" t="e">
        <f>IF(AND($A$1=0,$F$1=0,$K$1&gt;0,$P$1=0),$U$2&amp;$K$1&amp;$AA$30, "")</f>
        <v>#REF!</v>
      </c>
      <c r="AA30" s="517" t="s">
        <v>422</v>
      </c>
    </row>
    <row r="31" spans="1:27">
      <c r="A31" s="508">
        <v>19</v>
      </c>
      <c r="B31" s="509" t="s">
        <v>423</v>
      </c>
      <c r="C31" s="501"/>
      <c r="D31" s="502"/>
      <c r="E31" s="501"/>
      <c r="F31" s="508">
        <v>19</v>
      </c>
      <c r="G31" s="509" t="s">
        <v>423</v>
      </c>
      <c r="H31" s="501"/>
      <c r="I31" s="502"/>
      <c r="K31" s="508">
        <v>19</v>
      </c>
      <c r="L31" s="509" t="s">
        <v>423</v>
      </c>
      <c r="M31" s="501"/>
      <c r="N31" s="502"/>
      <c r="P31" s="508">
        <v>19</v>
      </c>
      <c r="Q31" s="509" t="s">
        <v>423</v>
      </c>
      <c r="R31" s="501"/>
      <c r="S31" s="502"/>
      <c r="T31" s="521" t="e">
        <f t="shared" si="5"/>
        <v>#REF!</v>
      </c>
      <c r="U31" s="517">
        <v>0</v>
      </c>
      <c r="V31" s="517">
        <v>0</v>
      </c>
      <c r="W31" s="517">
        <v>1</v>
      </c>
      <c r="X31" s="517">
        <v>1</v>
      </c>
      <c r="Y31" s="523" t="e">
        <f>IF(AND($A$1=0,$F$1=0,$K$1&gt;0,$P$1&gt;0),$U$2&amp;$K$1&amp;$AA$29&amp;$U$3&amp;$P$1&amp;$AA$30, "")</f>
        <v>#REF!</v>
      </c>
    </row>
    <row r="32" spans="1:27">
      <c r="A32" s="508">
        <v>20</v>
      </c>
      <c r="B32" s="509" t="s">
        <v>424</v>
      </c>
      <c r="C32" s="501"/>
      <c r="D32" s="502"/>
      <c r="E32" s="501"/>
      <c r="F32" s="508">
        <v>20</v>
      </c>
      <c r="G32" s="509" t="s">
        <v>424</v>
      </c>
      <c r="H32" s="501"/>
      <c r="I32" s="502"/>
      <c r="K32" s="508">
        <v>20</v>
      </c>
      <c r="L32" s="509" t="s">
        <v>424</v>
      </c>
      <c r="M32" s="501"/>
      <c r="N32" s="502"/>
      <c r="P32" s="508">
        <v>20</v>
      </c>
      <c r="Q32" s="509" t="s">
        <v>424</v>
      </c>
      <c r="R32" s="501"/>
      <c r="S32" s="502"/>
      <c r="T32" s="521" t="e">
        <f t="shared" si="5"/>
        <v>#REF!</v>
      </c>
      <c r="U32" s="517">
        <v>0</v>
      </c>
      <c r="V32" s="517">
        <v>1</v>
      </c>
      <c r="W32" s="517">
        <v>0</v>
      </c>
      <c r="X32" s="517">
        <v>0</v>
      </c>
      <c r="Y32" s="523" t="e">
        <f>IF(AND($A$1=0,$F$1&gt;0,$K$1=0,$P$1=0),$U$1&amp;$F$1&amp;$AA$30, "")</f>
        <v>#REF!</v>
      </c>
    </row>
    <row r="33" spans="1:25">
      <c r="A33" s="508">
        <v>21</v>
      </c>
      <c r="B33" s="509" t="s">
        <v>425</v>
      </c>
      <c r="C33" s="501"/>
      <c r="D33" s="502"/>
      <c r="E33" s="501"/>
      <c r="F33" s="508">
        <v>21</v>
      </c>
      <c r="G33" s="509" t="s">
        <v>425</v>
      </c>
      <c r="H33" s="501"/>
      <c r="I33" s="502"/>
      <c r="K33" s="508">
        <v>21</v>
      </c>
      <c r="L33" s="509" t="s">
        <v>425</v>
      </c>
      <c r="M33" s="501"/>
      <c r="N33" s="502"/>
      <c r="P33" s="508">
        <v>21</v>
      </c>
      <c r="Q33" s="509" t="s">
        <v>425</v>
      </c>
      <c r="R33" s="501"/>
      <c r="S33" s="502"/>
      <c r="T33" s="521" t="e">
        <f t="shared" si="5"/>
        <v>#REF!</v>
      </c>
      <c r="U33" s="517">
        <v>0</v>
      </c>
      <c r="V33" s="517">
        <v>1</v>
      </c>
      <c r="W33" s="517">
        <v>0</v>
      </c>
      <c r="X33" s="517">
        <v>1</v>
      </c>
      <c r="Y33" s="523" t="e">
        <f>IF(AND($A$1=0,$F$1&gt;0,$K$1=0,$P$1&gt;0),$U$1&amp;$F$1&amp;$AA$29&amp;$U$3&amp;$P$1&amp;$AA$30, "")</f>
        <v>#REF!</v>
      </c>
    </row>
    <row r="34" spans="1:25">
      <c r="A34" s="508">
        <v>22</v>
      </c>
      <c r="B34" s="509" t="s">
        <v>426</v>
      </c>
      <c r="C34" s="501"/>
      <c r="D34" s="502"/>
      <c r="E34" s="501"/>
      <c r="F34" s="508">
        <v>22</v>
      </c>
      <c r="G34" s="509" t="s">
        <v>426</v>
      </c>
      <c r="H34" s="501"/>
      <c r="I34" s="502"/>
      <c r="K34" s="508">
        <v>22</v>
      </c>
      <c r="L34" s="509" t="s">
        <v>426</v>
      </c>
      <c r="M34" s="501"/>
      <c r="N34" s="502"/>
      <c r="P34" s="508">
        <v>22</v>
      </c>
      <c r="Q34" s="509" t="s">
        <v>426</v>
      </c>
      <c r="R34" s="501"/>
      <c r="S34" s="502"/>
      <c r="T34" s="521" t="e">
        <f t="shared" si="5"/>
        <v>#REF!</v>
      </c>
      <c r="U34" s="517">
        <v>0</v>
      </c>
      <c r="V34" s="517">
        <v>1</v>
      </c>
      <c r="W34" s="517">
        <v>1</v>
      </c>
      <c r="X34" s="517">
        <v>0</v>
      </c>
      <c r="Y34" s="523" t="e">
        <f>IF(AND($A$1=0,$F$1&gt;0,$K$1&gt;0,$P$1=0),$U$1&amp;$F$1&amp;$AA$29&amp;$U$2&amp;$K$1, "")</f>
        <v>#REF!</v>
      </c>
    </row>
    <row r="35" spans="1:25">
      <c r="A35" s="508">
        <v>23</v>
      </c>
      <c r="B35" s="509" t="s">
        <v>427</v>
      </c>
      <c r="C35" s="501"/>
      <c r="D35" s="502"/>
      <c r="E35" s="501"/>
      <c r="F35" s="508">
        <v>23</v>
      </c>
      <c r="G35" s="509" t="s">
        <v>427</v>
      </c>
      <c r="H35" s="501"/>
      <c r="I35" s="502"/>
      <c r="K35" s="508">
        <v>23</v>
      </c>
      <c r="L35" s="509" t="s">
        <v>427</v>
      </c>
      <c r="M35" s="501"/>
      <c r="N35" s="502"/>
      <c r="P35" s="508">
        <v>23</v>
      </c>
      <c r="Q35" s="509" t="s">
        <v>427</v>
      </c>
      <c r="R35" s="501"/>
      <c r="S35" s="502"/>
      <c r="T35" s="521" t="e">
        <f t="shared" si="5"/>
        <v>#REF!</v>
      </c>
      <c r="U35" s="517">
        <v>0</v>
      </c>
      <c r="V35" s="517">
        <v>1</v>
      </c>
      <c r="W35" s="517">
        <v>1</v>
      </c>
      <c r="X35" s="517">
        <v>1</v>
      </c>
      <c r="Y35" s="524" t="e">
        <f>IF(AND($A$1=0,$F$1&gt;0,$K$1&gt;0,$P$1&gt;0),$U$1&amp;$F$1&amp;$AA$29&amp;$U$2&amp;$K$1&amp;$AA$29&amp;$U$3&amp;$P$1&amp;$AA$30, "")</f>
        <v>#REF!</v>
      </c>
    </row>
    <row r="36" spans="1:25">
      <c r="A36" s="508">
        <v>24</v>
      </c>
      <c r="B36" s="509" t="s">
        <v>428</v>
      </c>
      <c r="C36" s="501"/>
      <c r="D36" s="502"/>
      <c r="E36" s="501"/>
      <c r="F36" s="508">
        <v>24</v>
      </c>
      <c r="G36" s="509" t="s">
        <v>428</v>
      </c>
      <c r="H36" s="501"/>
      <c r="I36" s="502"/>
      <c r="K36" s="508">
        <v>24</v>
      </c>
      <c r="L36" s="509" t="s">
        <v>428</v>
      </c>
      <c r="M36" s="501"/>
      <c r="N36" s="502"/>
      <c r="P36" s="508">
        <v>24</v>
      </c>
      <c r="Q36" s="509" t="s">
        <v>428</v>
      </c>
      <c r="R36" s="501"/>
      <c r="S36" s="502"/>
      <c r="T36" s="521" t="e">
        <f t="shared" si="5"/>
        <v>#REF!</v>
      </c>
      <c r="U36" s="517">
        <v>1</v>
      </c>
      <c r="V36" s="517">
        <v>0</v>
      </c>
      <c r="W36" s="517">
        <v>0</v>
      </c>
      <c r="X36" s="517">
        <v>0</v>
      </c>
      <c r="Y36" s="522" t="e">
        <f>IF(AND($A$1&gt;0,$F$1=0,$K$1=0,$P$1=0),#REF!&amp; $A$1&amp;$AA$30, "")</f>
        <v>#REF!</v>
      </c>
    </row>
    <row r="37" spans="1:25">
      <c r="A37" s="508">
        <v>25</v>
      </c>
      <c r="B37" s="509" t="s">
        <v>429</v>
      </c>
      <c r="C37" s="501"/>
      <c r="D37" s="502"/>
      <c r="E37" s="501"/>
      <c r="F37" s="508">
        <v>25</v>
      </c>
      <c r="G37" s="509" t="s">
        <v>429</v>
      </c>
      <c r="H37" s="501"/>
      <c r="I37" s="502"/>
      <c r="K37" s="508">
        <v>25</v>
      </c>
      <c r="L37" s="509" t="s">
        <v>429</v>
      </c>
      <c r="M37" s="501"/>
      <c r="N37" s="502"/>
      <c r="P37" s="508">
        <v>25</v>
      </c>
      <c r="Q37" s="509" t="s">
        <v>429</v>
      </c>
      <c r="R37" s="501"/>
      <c r="S37" s="502"/>
      <c r="T37" s="521" t="e">
        <f t="shared" si="5"/>
        <v>#REF!</v>
      </c>
      <c r="U37" s="517">
        <v>1</v>
      </c>
      <c r="V37" s="517">
        <v>0</v>
      </c>
      <c r="W37" s="517">
        <v>0</v>
      </c>
      <c r="X37" s="517">
        <v>1</v>
      </c>
      <c r="Y37" s="523" t="e">
        <f>IF(AND($A$1&gt;0,$F$1=0,$K$1=0,$P$1&gt;0),#REF!&amp;$A$1&amp;$AA$29&amp;$U$3&amp;$P$1&amp;$AA$30, "")</f>
        <v>#REF!</v>
      </c>
    </row>
    <row r="38" spans="1:25">
      <c r="A38" s="508">
        <v>26</v>
      </c>
      <c r="B38" s="509" t="s">
        <v>430</v>
      </c>
      <c r="C38" s="501"/>
      <c r="D38" s="502"/>
      <c r="E38" s="501"/>
      <c r="F38" s="508">
        <v>26</v>
      </c>
      <c r="G38" s="509" t="s">
        <v>430</v>
      </c>
      <c r="H38" s="501"/>
      <c r="I38" s="502"/>
      <c r="K38" s="508">
        <v>26</v>
      </c>
      <c r="L38" s="509" t="s">
        <v>430</v>
      </c>
      <c r="M38" s="501"/>
      <c r="N38" s="502"/>
      <c r="P38" s="508">
        <v>26</v>
      </c>
      <c r="Q38" s="509" t="s">
        <v>430</v>
      </c>
      <c r="R38" s="501"/>
      <c r="S38" s="502"/>
      <c r="T38" s="521" t="e">
        <f t="shared" si="5"/>
        <v>#REF!</v>
      </c>
      <c r="U38" s="517">
        <v>1</v>
      </c>
      <c r="V38" s="517">
        <v>0</v>
      </c>
      <c r="W38" s="517">
        <v>1</v>
      </c>
      <c r="X38" s="517">
        <v>0</v>
      </c>
      <c r="Y38" s="523" t="e">
        <f>IF(AND($A$1&gt;0,$F$1=0,$K$1&gt;0,$P$1=0),#REF!&amp;$A$1&amp;$AA$29&amp;$U$2&amp;$K$1, "")</f>
        <v>#REF!</v>
      </c>
    </row>
    <row r="39" spans="1:25">
      <c r="A39" s="508">
        <v>27</v>
      </c>
      <c r="B39" s="509" t="s">
        <v>431</v>
      </c>
      <c r="C39" s="501"/>
      <c r="D39" s="502"/>
      <c r="E39" s="501"/>
      <c r="F39" s="508">
        <v>27</v>
      </c>
      <c r="G39" s="509" t="s">
        <v>431</v>
      </c>
      <c r="H39" s="501"/>
      <c r="I39" s="502"/>
      <c r="K39" s="508">
        <v>27</v>
      </c>
      <c r="L39" s="509" t="s">
        <v>431</v>
      </c>
      <c r="M39" s="501"/>
      <c r="N39" s="502"/>
      <c r="P39" s="508">
        <v>27</v>
      </c>
      <c r="Q39" s="509" t="s">
        <v>431</v>
      </c>
      <c r="R39" s="501"/>
      <c r="S39" s="502"/>
      <c r="T39" s="521" t="e">
        <f t="shared" si="5"/>
        <v>#REF!</v>
      </c>
      <c r="U39" s="517">
        <v>1</v>
      </c>
      <c r="V39" s="517">
        <v>0</v>
      </c>
      <c r="W39" s="517">
        <v>1</v>
      </c>
      <c r="X39" s="517">
        <v>1</v>
      </c>
      <c r="Y39" s="523" t="e">
        <f>IF(AND($A$1&gt;0,$F$1=0,$K$1&gt;0,$P$1&gt;0),#REF!&amp;$A$1&amp;$AA$29&amp;$U$2&amp;$K$1&amp;$AA$29&amp;$U$3&amp;$P$1&amp;$AA$30, "")</f>
        <v>#REF!</v>
      </c>
    </row>
    <row r="40" spans="1:25">
      <c r="A40" s="508">
        <v>28</v>
      </c>
      <c r="B40" s="509" t="s">
        <v>432</v>
      </c>
      <c r="C40" s="501"/>
      <c r="D40" s="502"/>
      <c r="E40" s="501"/>
      <c r="F40" s="508">
        <v>28</v>
      </c>
      <c r="G40" s="509" t="s">
        <v>432</v>
      </c>
      <c r="H40" s="501"/>
      <c r="I40" s="502"/>
      <c r="K40" s="508">
        <v>28</v>
      </c>
      <c r="L40" s="509" t="s">
        <v>432</v>
      </c>
      <c r="M40" s="501"/>
      <c r="N40" s="502"/>
      <c r="P40" s="508">
        <v>28</v>
      </c>
      <c r="Q40" s="509" t="s">
        <v>432</v>
      </c>
      <c r="R40" s="501"/>
      <c r="S40" s="502"/>
      <c r="T40" s="521" t="e">
        <f t="shared" si="5"/>
        <v>#REF!</v>
      </c>
      <c r="U40" s="517">
        <v>1</v>
      </c>
      <c r="V40" s="517">
        <v>1</v>
      </c>
      <c r="W40" s="517">
        <v>0</v>
      </c>
      <c r="X40" s="517">
        <v>0</v>
      </c>
      <c r="Y40" s="523" t="e">
        <f>IF(AND($A$1&gt;0,$F$1&gt;0,$K$1=0,$P$1=0),#REF!&amp;$A$1&amp;$AA$29&amp;$U$1&amp;$F$1, "")</f>
        <v>#REF!</v>
      </c>
    </row>
    <row r="41" spans="1:25">
      <c r="A41" s="508">
        <v>29</v>
      </c>
      <c r="B41" s="509" t="s">
        <v>433</v>
      </c>
      <c r="C41" s="501"/>
      <c r="D41" s="502"/>
      <c r="E41" s="501"/>
      <c r="F41" s="508">
        <v>29</v>
      </c>
      <c r="G41" s="509" t="s">
        <v>433</v>
      </c>
      <c r="H41" s="501"/>
      <c r="I41" s="502"/>
      <c r="K41" s="508">
        <v>29</v>
      </c>
      <c r="L41" s="509" t="s">
        <v>433</v>
      </c>
      <c r="M41" s="501"/>
      <c r="N41" s="502"/>
      <c r="P41" s="508">
        <v>29</v>
      </c>
      <c r="Q41" s="509" t="s">
        <v>433</v>
      </c>
      <c r="R41" s="501"/>
      <c r="S41" s="502"/>
      <c r="T41" s="521" t="e">
        <f t="shared" si="5"/>
        <v>#REF!</v>
      </c>
      <c r="U41" s="517">
        <v>1</v>
      </c>
      <c r="V41" s="517">
        <v>1</v>
      </c>
      <c r="W41" s="517">
        <v>0</v>
      </c>
      <c r="X41" s="517">
        <v>1</v>
      </c>
      <c r="Y41" s="523" t="e">
        <f>IF(AND($A$1&gt;0,$F$1&gt;0,$K$1=0,$P$1&gt;0),#REF!&amp;$A$1&amp;$AA$29&amp;$U$1&amp;$F$1&amp;$AA$29&amp;$U$3&amp;$P$1&amp;$AA$30, "")</f>
        <v>#REF!</v>
      </c>
    </row>
    <row r="42" spans="1:25">
      <c r="A42" s="508">
        <v>30</v>
      </c>
      <c r="B42" s="509" t="s">
        <v>434</v>
      </c>
      <c r="C42" s="501"/>
      <c r="D42" s="502"/>
      <c r="E42" s="501"/>
      <c r="F42" s="508">
        <v>30</v>
      </c>
      <c r="G42" s="509" t="s">
        <v>434</v>
      </c>
      <c r="H42" s="501"/>
      <c r="I42" s="502"/>
      <c r="K42" s="508">
        <v>30</v>
      </c>
      <c r="L42" s="509" t="s">
        <v>434</v>
      </c>
      <c r="M42" s="501"/>
      <c r="N42" s="502"/>
      <c r="P42" s="508">
        <v>30</v>
      </c>
      <c r="Q42" s="509" t="s">
        <v>434</v>
      </c>
      <c r="R42" s="501"/>
      <c r="S42" s="502"/>
      <c r="T42" s="521" t="e">
        <f t="shared" si="5"/>
        <v>#REF!</v>
      </c>
      <c r="U42" s="517">
        <v>1</v>
      </c>
      <c r="V42" s="517">
        <v>1</v>
      </c>
      <c r="W42" s="517">
        <v>1</v>
      </c>
      <c r="X42" s="517">
        <v>0</v>
      </c>
      <c r="Y42" s="523" t="e">
        <f>IF(AND($A$1&gt;0,$F$1&gt;0,$K$1&gt;0,$P$1=0),#REF!&amp;$A$1&amp;$AA$29&amp;$U$1&amp;$F$1&amp;$AA$29&amp;$U$2&amp;$K$1, "")</f>
        <v>#REF!</v>
      </c>
    </row>
    <row r="43" spans="1:25">
      <c r="A43" s="508">
        <v>31</v>
      </c>
      <c r="B43" s="509" t="s">
        <v>435</v>
      </c>
      <c r="C43" s="501"/>
      <c r="D43" s="502"/>
      <c r="E43" s="501"/>
      <c r="F43" s="508">
        <v>31</v>
      </c>
      <c r="G43" s="509" t="s">
        <v>435</v>
      </c>
      <c r="H43" s="501"/>
      <c r="I43" s="502"/>
      <c r="K43" s="508">
        <v>31</v>
      </c>
      <c r="L43" s="509" t="s">
        <v>435</v>
      </c>
      <c r="M43" s="501"/>
      <c r="N43" s="502"/>
      <c r="P43" s="508">
        <v>31</v>
      </c>
      <c r="Q43" s="509" t="s">
        <v>435</v>
      </c>
      <c r="R43" s="501"/>
      <c r="S43" s="502"/>
      <c r="T43" s="521" t="e">
        <f t="shared" si="5"/>
        <v>#REF!</v>
      </c>
      <c r="U43" s="517">
        <v>1</v>
      </c>
      <c r="V43" s="517">
        <v>1</v>
      </c>
      <c r="W43" s="517">
        <v>1</v>
      </c>
      <c r="X43" s="517">
        <v>1</v>
      </c>
      <c r="Y43" s="524" t="e">
        <f>IF(AND($A$1&gt;0,$F$1&gt;0,$K$1&gt;0,$P$1&gt;0),#REF!&amp;$A$1&amp;$AA$29&amp;$U$1&amp;$F$1&amp;$AA$29&amp;$U$2&amp;$K$1&amp;$AA$29&amp;$U$3&amp;$P$1&amp;$AA$30, "")</f>
        <v>#REF!</v>
      </c>
    </row>
    <row r="44" spans="1:25">
      <c r="A44" s="508">
        <v>32</v>
      </c>
      <c r="B44" s="509" t="s">
        <v>436</v>
      </c>
      <c r="C44" s="501"/>
      <c r="D44" s="502"/>
      <c r="E44" s="501"/>
      <c r="F44" s="508">
        <v>32</v>
      </c>
      <c r="G44" s="509" t="s">
        <v>436</v>
      </c>
      <c r="H44" s="501"/>
      <c r="I44" s="502"/>
      <c r="K44" s="508">
        <v>32</v>
      </c>
      <c r="L44" s="509" t="s">
        <v>436</v>
      </c>
      <c r="M44" s="501"/>
      <c r="N44" s="502"/>
      <c r="P44" s="508">
        <v>32</v>
      </c>
      <c r="Q44" s="509" t="s">
        <v>436</v>
      </c>
      <c r="R44" s="501"/>
      <c r="S44" s="502"/>
    </row>
    <row r="45" spans="1:25">
      <c r="A45" s="508">
        <v>33</v>
      </c>
      <c r="B45" s="509" t="s">
        <v>437</v>
      </c>
      <c r="C45" s="501"/>
      <c r="D45" s="502"/>
      <c r="E45" s="501"/>
      <c r="F45" s="508">
        <v>33</v>
      </c>
      <c r="G45" s="509" t="s">
        <v>437</v>
      </c>
      <c r="H45" s="501"/>
      <c r="I45" s="502"/>
      <c r="K45" s="508">
        <v>33</v>
      </c>
      <c r="L45" s="509" t="s">
        <v>437</v>
      </c>
      <c r="M45" s="501"/>
      <c r="N45" s="502"/>
      <c r="P45" s="508">
        <v>33</v>
      </c>
      <c r="Q45" s="509" t="s">
        <v>437</v>
      </c>
      <c r="R45" s="501"/>
      <c r="S45" s="502"/>
    </row>
    <row r="46" spans="1:25">
      <c r="A46" s="508">
        <v>34</v>
      </c>
      <c r="B46" s="509" t="s">
        <v>438</v>
      </c>
      <c r="C46" s="501"/>
      <c r="D46" s="502"/>
      <c r="E46" s="501"/>
      <c r="F46" s="508">
        <v>34</v>
      </c>
      <c r="G46" s="509" t="s">
        <v>438</v>
      </c>
      <c r="H46" s="501"/>
      <c r="I46" s="502"/>
      <c r="K46" s="508">
        <v>34</v>
      </c>
      <c r="L46" s="509" t="s">
        <v>438</v>
      </c>
      <c r="M46" s="501"/>
      <c r="N46" s="502"/>
      <c r="P46" s="508">
        <v>34</v>
      </c>
      <c r="Q46" s="509" t="s">
        <v>438</v>
      </c>
      <c r="R46" s="501"/>
      <c r="S46" s="502"/>
    </row>
    <row r="47" spans="1:25">
      <c r="A47" s="508">
        <v>35</v>
      </c>
      <c r="B47" s="509" t="s">
        <v>439</v>
      </c>
      <c r="C47" s="501"/>
      <c r="D47" s="502"/>
      <c r="E47" s="501"/>
      <c r="F47" s="508">
        <v>35</v>
      </c>
      <c r="G47" s="509" t="s">
        <v>439</v>
      </c>
      <c r="H47" s="501"/>
      <c r="I47" s="502"/>
      <c r="K47" s="508">
        <v>35</v>
      </c>
      <c r="L47" s="509" t="s">
        <v>439</v>
      </c>
      <c r="M47" s="501"/>
      <c r="N47" s="502"/>
      <c r="P47" s="508">
        <v>35</v>
      </c>
      <c r="Q47" s="509" t="s">
        <v>439</v>
      </c>
      <c r="R47" s="501"/>
      <c r="S47" s="502"/>
    </row>
    <row r="48" spans="1:25">
      <c r="A48" s="508">
        <v>36</v>
      </c>
      <c r="B48" s="509" t="s">
        <v>440</v>
      </c>
      <c r="C48" s="501"/>
      <c r="D48" s="502"/>
      <c r="E48" s="501"/>
      <c r="F48" s="508">
        <v>36</v>
      </c>
      <c r="G48" s="509" t="s">
        <v>440</v>
      </c>
      <c r="H48" s="501"/>
      <c r="I48" s="502"/>
      <c r="K48" s="508">
        <v>36</v>
      </c>
      <c r="L48" s="509" t="s">
        <v>440</v>
      </c>
      <c r="M48" s="501"/>
      <c r="N48" s="502"/>
      <c r="P48" s="508">
        <v>36</v>
      </c>
      <c r="Q48" s="509" t="s">
        <v>440</v>
      </c>
      <c r="R48" s="501"/>
      <c r="S48" s="502"/>
    </row>
    <row r="49" spans="1:19">
      <c r="A49" s="508">
        <v>37</v>
      </c>
      <c r="B49" s="509" t="s">
        <v>441</v>
      </c>
      <c r="C49" s="501"/>
      <c r="D49" s="502"/>
      <c r="E49" s="501"/>
      <c r="F49" s="508">
        <v>37</v>
      </c>
      <c r="G49" s="509" t="s">
        <v>441</v>
      </c>
      <c r="H49" s="501"/>
      <c r="I49" s="502"/>
      <c r="K49" s="508">
        <v>37</v>
      </c>
      <c r="L49" s="509" t="s">
        <v>441</v>
      </c>
      <c r="M49" s="501"/>
      <c r="N49" s="502"/>
      <c r="P49" s="508">
        <v>37</v>
      </c>
      <c r="Q49" s="509" t="s">
        <v>441</v>
      </c>
      <c r="R49" s="501"/>
      <c r="S49" s="502"/>
    </row>
    <row r="50" spans="1:19">
      <c r="A50" s="508">
        <v>38</v>
      </c>
      <c r="B50" s="509" t="s">
        <v>442</v>
      </c>
      <c r="C50" s="501"/>
      <c r="D50" s="502"/>
      <c r="E50" s="501"/>
      <c r="F50" s="508">
        <v>38</v>
      </c>
      <c r="G50" s="509" t="s">
        <v>442</v>
      </c>
      <c r="H50" s="501"/>
      <c r="I50" s="502"/>
      <c r="K50" s="508">
        <v>38</v>
      </c>
      <c r="L50" s="509" t="s">
        <v>442</v>
      </c>
      <c r="M50" s="501"/>
      <c r="N50" s="502"/>
      <c r="P50" s="508">
        <v>38</v>
      </c>
      <c r="Q50" s="509" t="s">
        <v>442</v>
      </c>
      <c r="R50" s="501"/>
      <c r="S50" s="502"/>
    </row>
    <row r="51" spans="1:19">
      <c r="A51" s="508">
        <v>39</v>
      </c>
      <c r="B51" s="509" t="s">
        <v>443</v>
      </c>
      <c r="C51" s="501"/>
      <c r="D51" s="502"/>
      <c r="E51" s="501"/>
      <c r="F51" s="508">
        <v>39</v>
      </c>
      <c r="G51" s="509" t="s">
        <v>443</v>
      </c>
      <c r="H51" s="501"/>
      <c r="I51" s="502"/>
      <c r="K51" s="508">
        <v>39</v>
      </c>
      <c r="L51" s="509" t="s">
        <v>443</v>
      </c>
      <c r="M51" s="501"/>
      <c r="N51" s="502"/>
      <c r="P51" s="508">
        <v>39</v>
      </c>
      <c r="Q51" s="509" t="s">
        <v>443</v>
      </c>
      <c r="R51" s="501"/>
      <c r="S51" s="502"/>
    </row>
    <row r="52" spans="1:19">
      <c r="A52" s="508">
        <v>40</v>
      </c>
      <c r="B52" s="509" t="s">
        <v>444</v>
      </c>
      <c r="C52" s="501"/>
      <c r="D52" s="502"/>
      <c r="E52" s="501"/>
      <c r="F52" s="508">
        <v>40</v>
      </c>
      <c r="G52" s="509" t="s">
        <v>444</v>
      </c>
      <c r="H52" s="501"/>
      <c r="I52" s="502"/>
      <c r="K52" s="508">
        <v>40</v>
      </c>
      <c r="L52" s="509" t="s">
        <v>444</v>
      </c>
      <c r="M52" s="501"/>
      <c r="N52" s="502"/>
      <c r="P52" s="508">
        <v>40</v>
      </c>
      <c r="Q52" s="509" t="s">
        <v>444</v>
      </c>
      <c r="R52" s="501"/>
      <c r="S52" s="502"/>
    </row>
    <row r="53" spans="1:19">
      <c r="A53" s="508">
        <v>41</v>
      </c>
      <c r="B53" s="509" t="s">
        <v>445</v>
      </c>
      <c r="C53" s="501"/>
      <c r="D53" s="502"/>
      <c r="E53" s="501"/>
      <c r="F53" s="508">
        <v>41</v>
      </c>
      <c r="G53" s="509" t="s">
        <v>445</v>
      </c>
      <c r="H53" s="501"/>
      <c r="I53" s="502"/>
      <c r="K53" s="508">
        <v>41</v>
      </c>
      <c r="L53" s="509" t="s">
        <v>445</v>
      </c>
      <c r="M53" s="501"/>
      <c r="N53" s="502"/>
      <c r="P53" s="508">
        <v>41</v>
      </c>
      <c r="Q53" s="509" t="s">
        <v>445</v>
      </c>
      <c r="R53" s="501"/>
      <c r="S53" s="502"/>
    </row>
    <row r="54" spans="1:19">
      <c r="A54" s="508">
        <v>42</v>
      </c>
      <c r="B54" s="509" t="s">
        <v>446</v>
      </c>
      <c r="C54" s="501"/>
      <c r="D54" s="502"/>
      <c r="E54" s="501"/>
      <c r="F54" s="508">
        <v>42</v>
      </c>
      <c r="G54" s="509" t="s">
        <v>446</v>
      </c>
      <c r="H54" s="501"/>
      <c r="I54" s="502"/>
      <c r="K54" s="508">
        <v>42</v>
      </c>
      <c r="L54" s="509" t="s">
        <v>446</v>
      </c>
      <c r="M54" s="501"/>
      <c r="N54" s="502"/>
      <c r="P54" s="508">
        <v>42</v>
      </c>
      <c r="Q54" s="509" t="s">
        <v>446</v>
      </c>
      <c r="R54" s="501"/>
      <c r="S54" s="502"/>
    </row>
    <row r="55" spans="1:19">
      <c r="A55" s="508">
        <v>43</v>
      </c>
      <c r="B55" s="509" t="s">
        <v>447</v>
      </c>
      <c r="C55" s="501"/>
      <c r="D55" s="502"/>
      <c r="E55" s="501"/>
      <c r="F55" s="508">
        <v>43</v>
      </c>
      <c r="G55" s="509" t="s">
        <v>447</v>
      </c>
      <c r="H55" s="501"/>
      <c r="I55" s="502"/>
      <c r="K55" s="508">
        <v>43</v>
      </c>
      <c r="L55" s="509" t="s">
        <v>447</v>
      </c>
      <c r="M55" s="501"/>
      <c r="N55" s="502"/>
      <c r="P55" s="508">
        <v>43</v>
      </c>
      <c r="Q55" s="509" t="s">
        <v>447</v>
      </c>
      <c r="R55" s="501"/>
      <c r="S55" s="502"/>
    </row>
    <row r="56" spans="1:19">
      <c r="A56" s="508">
        <v>44</v>
      </c>
      <c r="B56" s="509" t="s">
        <v>448</v>
      </c>
      <c r="C56" s="501"/>
      <c r="D56" s="502"/>
      <c r="E56" s="501"/>
      <c r="F56" s="508">
        <v>44</v>
      </c>
      <c r="G56" s="509" t="s">
        <v>448</v>
      </c>
      <c r="H56" s="501"/>
      <c r="I56" s="502"/>
      <c r="K56" s="508">
        <v>44</v>
      </c>
      <c r="L56" s="509" t="s">
        <v>448</v>
      </c>
      <c r="M56" s="501"/>
      <c r="N56" s="502"/>
      <c r="P56" s="508">
        <v>44</v>
      </c>
      <c r="Q56" s="509" t="s">
        <v>448</v>
      </c>
      <c r="R56" s="501"/>
      <c r="S56" s="502"/>
    </row>
    <row r="57" spans="1:19">
      <c r="A57" s="508">
        <v>45</v>
      </c>
      <c r="B57" s="509" t="s">
        <v>449</v>
      </c>
      <c r="C57" s="501"/>
      <c r="D57" s="502"/>
      <c r="E57" s="501"/>
      <c r="F57" s="508">
        <v>45</v>
      </c>
      <c r="G57" s="509" t="s">
        <v>449</v>
      </c>
      <c r="H57" s="501"/>
      <c r="I57" s="502"/>
      <c r="K57" s="508">
        <v>45</v>
      </c>
      <c r="L57" s="509" t="s">
        <v>449</v>
      </c>
      <c r="M57" s="501"/>
      <c r="N57" s="502"/>
      <c r="P57" s="508">
        <v>45</v>
      </c>
      <c r="Q57" s="509" t="s">
        <v>449</v>
      </c>
      <c r="R57" s="501"/>
      <c r="S57" s="502"/>
    </row>
    <row r="58" spans="1:19">
      <c r="A58" s="508">
        <v>46</v>
      </c>
      <c r="B58" s="509" t="s">
        <v>450</v>
      </c>
      <c r="C58" s="501"/>
      <c r="D58" s="502"/>
      <c r="E58" s="501"/>
      <c r="F58" s="508">
        <v>46</v>
      </c>
      <c r="G58" s="509" t="s">
        <v>450</v>
      </c>
      <c r="H58" s="501"/>
      <c r="I58" s="502"/>
      <c r="K58" s="508">
        <v>46</v>
      </c>
      <c r="L58" s="509" t="s">
        <v>450</v>
      </c>
      <c r="M58" s="501"/>
      <c r="N58" s="502"/>
      <c r="P58" s="508">
        <v>46</v>
      </c>
      <c r="Q58" s="509" t="s">
        <v>450</v>
      </c>
      <c r="R58" s="501"/>
      <c r="S58" s="502"/>
    </row>
    <row r="59" spans="1:19">
      <c r="A59" s="508">
        <v>47</v>
      </c>
      <c r="B59" s="509" t="s">
        <v>451</v>
      </c>
      <c r="C59" s="501"/>
      <c r="D59" s="502"/>
      <c r="E59" s="501"/>
      <c r="F59" s="508">
        <v>47</v>
      </c>
      <c r="G59" s="509" t="s">
        <v>451</v>
      </c>
      <c r="H59" s="501"/>
      <c r="I59" s="502"/>
      <c r="K59" s="508">
        <v>47</v>
      </c>
      <c r="L59" s="509" t="s">
        <v>451</v>
      </c>
      <c r="M59" s="501"/>
      <c r="N59" s="502"/>
      <c r="P59" s="508">
        <v>47</v>
      </c>
      <c r="Q59" s="509" t="s">
        <v>451</v>
      </c>
      <c r="R59" s="501"/>
      <c r="S59" s="502"/>
    </row>
    <row r="60" spans="1:19">
      <c r="A60" s="508">
        <v>48</v>
      </c>
      <c r="B60" s="509" t="s">
        <v>452</v>
      </c>
      <c r="C60" s="501"/>
      <c r="D60" s="502"/>
      <c r="E60" s="501"/>
      <c r="F60" s="508">
        <v>48</v>
      </c>
      <c r="G60" s="509" t="s">
        <v>452</v>
      </c>
      <c r="H60" s="501"/>
      <c r="I60" s="502"/>
      <c r="K60" s="508">
        <v>48</v>
      </c>
      <c r="L60" s="509" t="s">
        <v>452</v>
      </c>
      <c r="M60" s="501"/>
      <c r="N60" s="502"/>
      <c r="P60" s="508">
        <v>48</v>
      </c>
      <c r="Q60" s="509" t="s">
        <v>452</v>
      </c>
      <c r="R60" s="501"/>
      <c r="S60" s="502"/>
    </row>
    <row r="61" spans="1:19">
      <c r="A61" s="508">
        <v>49</v>
      </c>
      <c r="B61" s="509" t="s">
        <v>453</v>
      </c>
      <c r="C61" s="501"/>
      <c r="D61" s="502"/>
      <c r="E61" s="501"/>
      <c r="F61" s="508">
        <v>49</v>
      </c>
      <c r="G61" s="509" t="s">
        <v>453</v>
      </c>
      <c r="H61" s="501"/>
      <c r="I61" s="502"/>
      <c r="K61" s="508">
        <v>49</v>
      </c>
      <c r="L61" s="509" t="s">
        <v>453</v>
      </c>
      <c r="M61" s="501"/>
      <c r="N61" s="502"/>
      <c r="P61" s="508">
        <v>49</v>
      </c>
      <c r="Q61" s="509" t="s">
        <v>453</v>
      </c>
      <c r="R61" s="501"/>
      <c r="S61" s="502"/>
    </row>
    <row r="62" spans="1:19">
      <c r="A62" s="508">
        <v>50</v>
      </c>
      <c r="B62" s="509" t="s">
        <v>454</v>
      </c>
      <c r="C62" s="501"/>
      <c r="D62" s="502"/>
      <c r="E62" s="501"/>
      <c r="F62" s="508">
        <v>50</v>
      </c>
      <c r="G62" s="509" t="s">
        <v>454</v>
      </c>
      <c r="H62" s="501"/>
      <c r="I62" s="502"/>
      <c r="K62" s="508">
        <v>50</v>
      </c>
      <c r="L62" s="509" t="s">
        <v>454</v>
      </c>
      <c r="M62" s="501"/>
      <c r="N62" s="502"/>
      <c r="P62" s="508">
        <v>50</v>
      </c>
      <c r="Q62" s="509" t="s">
        <v>454</v>
      </c>
      <c r="R62" s="501"/>
      <c r="S62" s="502"/>
    </row>
    <row r="63" spans="1:19">
      <c r="A63" s="508">
        <v>51</v>
      </c>
      <c r="B63" s="509" t="s">
        <v>455</v>
      </c>
      <c r="C63" s="501"/>
      <c r="D63" s="502"/>
      <c r="E63" s="501"/>
      <c r="F63" s="508">
        <v>51</v>
      </c>
      <c r="G63" s="509" t="s">
        <v>455</v>
      </c>
      <c r="H63" s="501"/>
      <c r="I63" s="502"/>
      <c r="K63" s="508">
        <v>51</v>
      </c>
      <c r="L63" s="509" t="s">
        <v>455</v>
      </c>
      <c r="M63" s="501"/>
      <c r="N63" s="502"/>
      <c r="P63" s="508">
        <v>51</v>
      </c>
      <c r="Q63" s="509" t="s">
        <v>455</v>
      </c>
      <c r="R63" s="501"/>
      <c r="S63" s="502"/>
    </row>
    <row r="64" spans="1:19">
      <c r="A64" s="508">
        <v>52</v>
      </c>
      <c r="B64" s="509" t="s">
        <v>456</v>
      </c>
      <c r="C64" s="501"/>
      <c r="D64" s="502"/>
      <c r="E64" s="501"/>
      <c r="F64" s="508">
        <v>52</v>
      </c>
      <c r="G64" s="509" t="s">
        <v>456</v>
      </c>
      <c r="H64" s="501"/>
      <c r="I64" s="502"/>
      <c r="K64" s="508">
        <v>52</v>
      </c>
      <c r="L64" s="509" t="s">
        <v>456</v>
      </c>
      <c r="M64" s="501"/>
      <c r="N64" s="502"/>
      <c r="P64" s="508">
        <v>52</v>
      </c>
      <c r="Q64" s="509" t="s">
        <v>456</v>
      </c>
      <c r="R64" s="501"/>
      <c r="S64" s="502"/>
    </row>
    <row r="65" spans="1:19">
      <c r="A65" s="508">
        <v>53</v>
      </c>
      <c r="B65" s="509" t="s">
        <v>457</v>
      </c>
      <c r="C65" s="501"/>
      <c r="D65" s="502"/>
      <c r="E65" s="501"/>
      <c r="F65" s="508">
        <v>53</v>
      </c>
      <c r="G65" s="509" t="s">
        <v>457</v>
      </c>
      <c r="H65" s="501"/>
      <c r="I65" s="502"/>
      <c r="K65" s="508">
        <v>53</v>
      </c>
      <c r="L65" s="509" t="s">
        <v>457</v>
      </c>
      <c r="M65" s="501"/>
      <c r="N65" s="502"/>
      <c r="P65" s="508">
        <v>53</v>
      </c>
      <c r="Q65" s="509" t="s">
        <v>457</v>
      </c>
      <c r="R65" s="501"/>
      <c r="S65" s="502"/>
    </row>
    <row r="66" spans="1:19">
      <c r="A66" s="508">
        <v>54</v>
      </c>
      <c r="B66" s="509" t="s">
        <v>458</v>
      </c>
      <c r="C66" s="501"/>
      <c r="D66" s="502"/>
      <c r="E66" s="501"/>
      <c r="F66" s="508">
        <v>54</v>
      </c>
      <c r="G66" s="509" t="s">
        <v>458</v>
      </c>
      <c r="H66" s="501"/>
      <c r="I66" s="502"/>
      <c r="K66" s="508">
        <v>54</v>
      </c>
      <c r="L66" s="509" t="s">
        <v>458</v>
      </c>
      <c r="M66" s="501"/>
      <c r="N66" s="502"/>
      <c r="P66" s="508">
        <v>54</v>
      </c>
      <c r="Q66" s="509" t="s">
        <v>458</v>
      </c>
      <c r="R66" s="501"/>
      <c r="S66" s="502"/>
    </row>
    <row r="67" spans="1:19">
      <c r="A67" s="508">
        <v>55</v>
      </c>
      <c r="B67" s="509" t="s">
        <v>459</v>
      </c>
      <c r="C67" s="501"/>
      <c r="D67" s="502"/>
      <c r="E67" s="501"/>
      <c r="F67" s="508">
        <v>55</v>
      </c>
      <c r="G67" s="509" t="s">
        <v>459</v>
      </c>
      <c r="H67" s="501"/>
      <c r="I67" s="502"/>
      <c r="K67" s="508">
        <v>55</v>
      </c>
      <c r="L67" s="509" t="s">
        <v>459</v>
      </c>
      <c r="M67" s="501"/>
      <c r="N67" s="502"/>
      <c r="P67" s="508">
        <v>55</v>
      </c>
      <c r="Q67" s="509" t="s">
        <v>459</v>
      </c>
      <c r="R67" s="501"/>
      <c r="S67" s="502"/>
    </row>
    <row r="68" spans="1:19">
      <c r="A68" s="508">
        <v>56</v>
      </c>
      <c r="B68" s="509" t="s">
        <v>460</v>
      </c>
      <c r="C68" s="501"/>
      <c r="D68" s="502"/>
      <c r="E68" s="501"/>
      <c r="F68" s="508">
        <v>56</v>
      </c>
      <c r="G68" s="509" t="s">
        <v>460</v>
      </c>
      <c r="H68" s="501"/>
      <c r="I68" s="502"/>
      <c r="K68" s="508">
        <v>56</v>
      </c>
      <c r="L68" s="509" t="s">
        <v>460</v>
      </c>
      <c r="M68" s="501"/>
      <c r="N68" s="502"/>
      <c r="P68" s="508">
        <v>56</v>
      </c>
      <c r="Q68" s="509" t="s">
        <v>460</v>
      </c>
      <c r="R68" s="501"/>
      <c r="S68" s="502"/>
    </row>
    <row r="69" spans="1:19">
      <c r="A69" s="508">
        <v>57</v>
      </c>
      <c r="B69" s="509" t="s">
        <v>461</v>
      </c>
      <c r="C69" s="501"/>
      <c r="D69" s="502"/>
      <c r="E69" s="501"/>
      <c r="F69" s="508">
        <v>57</v>
      </c>
      <c r="G69" s="509" t="s">
        <v>461</v>
      </c>
      <c r="H69" s="501"/>
      <c r="I69" s="502"/>
      <c r="K69" s="508">
        <v>57</v>
      </c>
      <c r="L69" s="509" t="s">
        <v>461</v>
      </c>
      <c r="M69" s="501"/>
      <c r="N69" s="502"/>
      <c r="P69" s="508">
        <v>57</v>
      </c>
      <c r="Q69" s="509" t="s">
        <v>461</v>
      </c>
      <c r="R69" s="501"/>
      <c r="S69" s="502"/>
    </row>
    <row r="70" spans="1:19">
      <c r="A70" s="508">
        <v>58</v>
      </c>
      <c r="B70" s="509" t="s">
        <v>462</v>
      </c>
      <c r="C70" s="501"/>
      <c r="D70" s="502"/>
      <c r="E70" s="501"/>
      <c r="F70" s="508">
        <v>58</v>
      </c>
      <c r="G70" s="509" t="s">
        <v>462</v>
      </c>
      <c r="H70" s="501"/>
      <c r="I70" s="502"/>
      <c r="K70" s="508">
        <v>58</v>
      </c>
      <c r="L70" s="509" t="s">
        <v>462</v>
      </c>
      <c r="M70" s="501"/>
      <c r="N70" s="502"/>
      <c r="P70" s="508">
        <v>58</v>
      </c>
      <c r="Q70" s="509" t="s">
        <v>462</v>
      </c>
      <c r="R70" s="501"/>
      <c r="S70" s="502"/>
    </row>
    <row r="71" spans="1:19">
      <c r="A71" s="508">
        <v>59</v>
      </c>
      <c r="B71" s="509" t="s">
        <v>463</v>
      </c>
      <c r="C71" s="501"/>
      <c r="D71" s="502"/>
      <c r="E71" s="501"/>
      <c r="F71" s="508">
        <v>59</v>
      </c>
      <c r="G71" s="509" t="s">
        <v>463</v>
      </c>
      <c r="H71" s="501"/>
      <c r="I71" s="502"/>
      <c r="K71" s="508">
        <v>59</v>
      </c>
      <c r="L71" s="509" t="s">
        <v>463</v>
      </c>
      <c r="M71" s="501"/>
      <c r="N71" s="502"/>
      <c r="P71" s="508">
        <v>59</v>
      </c>
      <c r="Q71" s="509" t="s">
        <v>463</v>
      </c>
      <c r="R71" s="501"/>
      <c r="S71" s="502"/>
    </row>
    <row r="72" spans="1:19">
      <c r="A72" s="508">
        <v>60</v>
      </c>
      <c r="B72" s="509" t="s">
        <v>464</v>
      </c>
      <c r="C72" s="501"/>
      <c r="D72" s="502"/>
      <c r="E72" s="501"/>
      <c r="F72" s="508">
        <v>60</v>
      </c>
      <c r="G72" s="509" t="s">
        <v>464</v>
      </c>
      <c r="H72" s="501"/>
      <c r="I72" s="502"/>
      <c r="K72" s="508">
        <v>60</v>
      </c>
      <c r="L72" s="509" t="s">
        <v>464</v>
      </c>
      <c r="M72" s="501"/>
      <c r="N72" s="502"/>
      <c r="P72" s="508">
        <v>60</v>
      </c>
      <c r="Q72" s="509" t="s">
        <v>464</v>
      </c>
      <c r="R72" s="501"/>
      <c r="S72" s="502"/>
    </row>
    <row r="73" spans="1:19">
      <c r="A73" s="508">
        <v>61</v>
      </c>
      <c r="B73" s="509" t="s">
        <v>465</v>
      </c>
      <c r="C73" s="501"/>
      <c r="D73" s="502"/>
      <c r="E73" s="501"/>
      <c r="F73" s="508">
        <v>61</v>
      </c>
      <c r="G73" s="509" t="s">
        <v>465</v>
      </c>
      <c r="H73" s="501"/>
      <c r="I73" s="502"/>
      <c r="K73" s="508">
        <v>61</v>
      </c>
      <c r="L73" s="509" t="s">
        <v>465</v>
      </c>
      <c r="M73" s="501"/>
      <c r="N73" s="502"/>
      <c r="P73" s="508">
        <v>61</v>
      </c>
      <c r="Q73" s="509" t="s">
        <v>465</v>
      </c>
      <c r="R73" s="501"/>
      <c r="S73" s="502"/>
    </row>
    <row r="74" spans="1:19">
      <c r="A74" s="508">
        <v>62</v>
      </c>
      <c r="B74" s="509" t="s">
        <v>466</v>
      </c>
      <c r="C74" s="501"/>
      <c r="D74" s="502"/>
      <c r="E74" s="501"/>
      <c r="F74" s="508">
        <v>62</v>
      </c>
      <c r="G74" s="509" t="s">
        <v>466</v>
      </c>
      <c r="H74" s="501"/>
      <c r="I74" s="502"/>
      <c r="K74" s="508">
        <v>62</v>
      </c>
      <c r="L74" s="509" t="s">
        <v>466</v>
      </c>
      <c r="M74" s="501"/>
      <c r="N74" s="502"/>
      <c r="P74" s="508">
        <v>62</v>
      </c>
      <c r="Q74" s="509" t="s">
        <v>466</v>
      </c>
      <c r="R74" s="501"/>
      <c r="S74" s="502"/>
    </row>
    <row r="75" spans="1:19">
      <c r="A75" s="508">
        <v>63</v>
      </c>
      <c r="B75" s="509" t="s">
        <v>467</v>
      </c>
      <c r="C75" s="501"/>
      <c r="D75" s="502"/>
      <c r="E75" s="501"/>
      <c r="F75" s="508">
        <v>63</v>
      </c>
      <c r="G75" s="509" t="s">
        <v>467</v>
      </c>
      <c r="H75" s="501"/>
      <c r="I75" s="502"/>
      <c r="K75" s="508">
        <v>63</v>
      </c>
      <c r="L75" s="509" t="s">
        <v>467</v>
      </c>
      <c r="M75" s="501"/>
      <c r="N75" s="502"/>
      <c r="P75" s="508">
        <v>63</v>
      </c>
      <c r="Q75" s="509" t="s">
        <v>467</v>
      </c>
      <c r="R75" s="501"/>
      <c r="S75" s="502"/>
    </row>
    <row r="76" spans="1:19">
      <c r="A76" s="508">
        <v>64</v>
      </c>
      <c r="B76" s="509" t="s">
        <v>468</v>
      </c>
      <c r="C76" s="501"/>
      <c r="D76" s="502"/>
      <c r="E76" s="501"/>
      <c r="F76" s="508">
        <v>64</v>
      </c>
      <c r="G76" s="509" t="s">
        <v>468</v>
      </c>
      <c r="H76" s="501"/>
      <c r="I76" s="502"/>
      <c r="K76" s="508">
        <v>64</v>
      </c>
      <c r="L76" s="509" t="s">
        <v>468</v>
      </c>
      <c r="M76" s="501"/>
      <c r="N76" s="502"/>
      <c r="P76" s="508">
        <v>64</v>
      </c>
      <c r="Q76" s="509" t="s">
        <v>468</v>
      </c>
      <c r="R76" s="501"/>
      <c r="S76" s="502"/>
    </row>
    <row r="77" spans="1:19">
      <c r="A77" s="508">
        <v>65</v>
      </c>
      <c r="B77" s="509" t="s">
        <v>469</v>
      </c>
      <c r="C77" s="501"/>
      <c r="D77" s="502"/>
      <c r="E77" s="501"/>
      <c r="F77" s="508">
        <v>65</v>
      </c>
      <c r="G77" s="509" t="s">
        <v>469</v>
      </c>
      <c r="H77" s="501"/>
      <c r="I77" s="502"/>
      <c r="K77" s="508">
        <v>65</v>
      </c>
      <c r="L77" s="509" t="s">
        <v>469</v>
      </c>
      <c r="M77" s="501"/>
      <c r="N77" s="502"/>
      <c r="P77" s="508">
        <v>65</v>
      </c>
      <c r="Q77" s="509" t="s">
        <v>469</v>
      </c>
      <c r="R77" s="501"/>
      <c r="S77" s="502"/>
    </row>
    <row r="78" spans="1:19">
      <c r="A78" s="508">
        <v>66</v>
      </c>
      <c r="B78" s="509" t="s">
        <v>470</v>
      </c>
      <c r="C78" s="501"/>
      <c r="D78" s="502"/>
      <c r="E78" s="501"/>
      <c r="F78" s="508">
        <v>66</v>
      </c>
      <c r="G78" s="509" t="s">
        <v>470</v>
      </c>
      <c r="H78" s="501"/>
      <c r="I78" s="502"/>
      <c r="K78" s="508">
        <v>66</v>
      </c>
      <c r="L78" s="509" t="s">
        <v>470</v>
      </c>
      <c r="M78" s="501"/>
      <c r="N78" s="502"/>
      <c r="P78" s="508">
        <v>66</v>
      </c>
      <c r="Q78" s="509" t="s">
        <v>470</v>
      </c>
      <c r="R78" s="501"/>
      <c r="S78" s="502"/>
    </row>
    <row r="79" spans="1:19">
      <c r="A79" s="508">
        <v>67</v>
      </c>
      <c r="B79" s="509" t="s">
        <v>471</v>
      </c>
      <c r="C79" s="501"/>
      <c r="D79" s="502"/>
      <c r="E79" s="501"/>
      <c r="F79" s="508">
        <v>67</v>
      </c>
      <c r="G79" s="509" t="s">
        <v>471</v>
      </c>
      <c r="H79" s="501"/>
      <c r="I79" s="502"/>
      <c r="K79" s="508">
        <v>67</v>
      </c>
      <c r="L79" s="509" t="s">
        <v>471</v>
      </c>
      <c r="M79" s="501"/>
      <c r="N79" s="502"/>
      <c r="P79" s="508">
        <v>67</v>
      </c>
      <c r="Q79" s="509" t="s">
        <v>471</v>
      </c>
      <c r="R79" s="501"/>
      <c r="S79" s="502"/>
    </row>
    <row r="80" spans="1:19">
      <c r="A80" s="508">
        <v>68</v>
      </c>
      <c r="B80" s="509" t="s">
        <v>472</v>
      </c>
      <c r="C80" s="501"/>
      <c r="D80" s="502"/>
      <c r="E80" s="501"/>
      <c r="F80" s="508">
        <v>68</v>
      </c>
      <c r="G80" s="509" t="s">
        <v>472</v>
      </c>
      <c r="H80" s="501"/>
      <c r="I80" s="502"/>
      <c r="K80" s="508">
        <v>68</v>
      </c>
      <c r="L80" s="509" t="s">
        <v>472</v>
      </c>
      <c r="M80" s="501"/>
      <c r="N80" s="502"/>
      <c r="P80" s="508">
        <v>68</v>
      </c>
      <c r="Q80" s="509" t="s">
        <v>472</v>
      </c>
      <c r="R80" s="501"/>
      <c r="S80" s="502"/>
    </row>
    <row r="81" spans="1:19">
      <c r="A81" s="508">
        <v>69</v>
      </c>
      <c r="B81" s="509" t="s">
        <v>473</v>
      </c>
      <c r="C81" s="501"/>
      <c r="D81" s="502"/>
      <c r="E81" s="501"/>
      <c r="F81" s="508">
        <v>69</v>
      </c>
      <c r="G81" s="509" t="s">
        <v>473</v>
      </c>
      <c r="H81" s="501"/>
      <c r="I81" s="502"/>
      <c r="K81" s="508">
        <v>69</v>
      </c>
      <c r="L81" s="509" t="s">
        <v>473</v>
      </c>
      <c r="M81" s="501"/>
      <c r="N81" s="502"/>
      <c r="P81" s="508">
        <v>69</v>
      </c>
      <c r="Q81" s="509" t="s">
        <v>473</v>
      </c>
      <c r="R81" s="501"/>
      <c r="S81" s="502"/>
    </row>
    <row r="82" spans="1:19">
      <c r="A82" s="508">
        <v>70</v>
      </c>
      <c r="B82" s="509" t="s">
        <v>474</v>
      </c>
      <c r="C82" s="501"/>
      <c r="D82" s="502"/>
      <c r="E82" s="501"/>
      <c r="F82" s="508">
        <v>70</v>
      </c>
      <c r="G82" s="509" t="s">
        <v>474</v>
      </c>
      <c r="H82" s="501"/>
      <c r="I82" s="502"/>
      <c r="K82" s="508">
        <v>70</v>
      </c>
      <c r="L82" s="509" t="s">
        <v>474</v>
      </c>
      <c r="M82" s="501"/>
      <c r="N82" s="502"/>
      <c r="P82" s="508">
        <v>70</v>
      </c>
      <c r="Q82" s="509" t="s">
        <v>474</v>
      </c>
      <c r="R82" s="501"/>
      <c r="S82" s="502"/>
    </row>
    <row r="83" spans="1:19">
      <c r="A83" s="508">
        <v>71</v>
      </c>
      <c r="B83" s="509" t="s">
        <v>475</v>
      </c>
      <c r="C83" s="501"/>
      <c r="D83" s="502"/>
      <c r="E83" s="501"/>
      <c r="F83" s="508">
        <v>71</v>
      </c>
      <c r="G83" s="509" t="s">
        <v>475</v>
      </c>
      <c r="H83" s="501"/>
      <c r="I83" s="502"/>
      <c r="K83" s="508">
        <v>71</v>
      </c>
      <c r="L83" s="509" t="s">
        <v>475</v>
      </c>
      <c r="M83" s="501"/>
      <c r="N83" s="502"/>
      <c r="P83" s="508">
        <v>71</v>
      </c>
      <c r="Q83" s="509" t="s">
        <v>475</v>
      </c>
      <c r="R83" s="501"/>
      <c r="S83" s="502"/>
    </row>
    <row r="84" spans="1:19">
      <c r="A84" s="508">
        <v>72</v>
      </c>
      <c r="B84" s="509" t="s">
        <v>476</v>
      </c>
      <c r="C84" s="501"/>
      <c r="D84" s="502"/>
      <c r="E84" s="501"/>
      <c r="F84" s="508">
        <v>72</v>
      </c>
      <c r="G84" s="509" t="s">
        <v>476</v>
      </c>
      <c r="H84" s="501"/>
      <c r="I84" s="502"/>
      <c r="K84" s="508">
        <v>72</v>
      </c>
      <c r="L84" s="509" t="s">
        <v>476</v>
      </c>
      <c r="M84" s="501"/>
      <c r="N84" s="502"/>
      <c r="P84" s="508">
        <v>72</v>
      </c>
      <c r="Q84" s="509" t="s">
        <v>476</v>
      </c>
      <c r="R84" s="501"/>
      <c r="S84" s="502"/>
    </row>
    <row r="85" spans="1:19">
      <c r="A85" s="508">
        <v>73</v>
      </c>
      <c r="B85" s="509" t="s">
        <v>477</v>
      </c>
      <c r="C85" s="501"/>
      <c r="D85" s="502"/>
      <c r="E85" s="501"/>
      <c r="F85" s="508">
        <v>73</v>
      </c>
      <c r="G85" s="509" t="s">
        <v>477</v>
      </c>
      <c r="H85" s="501"/>
      <c r="I85" s="502"/>
      <c r="K85" s="508">
        <v>73</v>
      </c>
      <c r="L85" s="509" t="s">
        <v>477</v>
      </c>
      <c r="M85" s="501"/>
      <c r="N85" s="502"/>
      <c r="P85" s="508">
        <v>73</v>
      </c>
      <c r="Q85" s="509" t="s">
        <v>477</v>
      </c>
      <c r="R85" s="501"/>
      <c r="S85" s="502"/>
    </row>
    <row r="86" spans="1:19">
      <c r="A86" s="508">
        <v>74</v>
      </c>
      <c r="B86" s="509" t="s">
        <v>478</v>
      </c>
      <c r="C86" s="501"/>
      <c r="D86" s="502"/>
      <c r="E86" s="501"/>
      <c r="F86" s="508">
        <v>74</v>
      </c>
      <c r="G86" s="509" t="s">
        <v>478</v>
      </c>
      <c r="H86" s="501"/>
      <c r="I86" s="502"/>
      <c r="K86" s="508">
        <v>74</v>
      </c>
      <c r="L86" s="509" t="s">
        <v>478</v>
      </c>
      <c r="M86" s="501"/>
      <c r="N86" s="502"/>
      <c r="P86" s="508">
        <v>74</v>
      </c>
      <c r="Q86" s="509" t="s">
        <v>478</v>
      </c>
      <c r="R86" s="501"/>
      <c r="S86" s="502"/>
    </row>
    <row r="87" spans="1:19">
      <c r="A87" s="508">
        <v>75</v>
      </c>
      <c r="B87" s="509" t="s">
        <v>479</v>
      </c>
      <c r="C87" s="501"/>
      <c r="D87" s="502"/>
      <c r="E87" s="501"/>
      <c r="F87" s="508">
        <v>75</v>
      </c>
      <c r="G87" s="509" t="s">
        <v>479</v>
      </c>
      <c r="H87" s="501"/>
      <c r="I87" s="502"/>
      <c r="K87" s="508">
        <v>75</v>
      </c>
      <c r="L87" s="509" t="s">
        <v>479</v>
      </c>
      <c r="M87" s="501"/>
      <c r="N87" s="502"/>
      <c r="P87" s="508">
        <v>75</v>
      </c>
      <c r="Q87" s="509" t="s">
        <v>479</v>
      </c>
      <c r="R87" s="501"/>
      <c r="S87" s="502"/>
    </row>
    <row r="88" spans="1:19">
      <c r="A88" s="508">
        <v>76</v>
      </c>
      <c r="B88" s="509" t="s">
        <v>480</v>
      </c>
      <c r="C88" s="501"/>
      <c r="D88" s="502"/>
      <c r="E88" s="501"/>
      <c r="F88" s="508">
        <v>76</v>
      </c>
      <c r="G88" s="509" t="s">
        <v>480</v>
      </c>
      <c r="H88" s="501"/>
      <c r="I88" s="502"/>
      <c r="K88" s="508">
        <v>76</v>
      </c>
      <c r="L88" s="509" t="s">
        <v>480</v>
      </c>
      <c r="M88" s="501"/>
      <c r="N88" s="502"/>
      <c r="P88" s="508">
        <v>76</v>
      </c>
      <c r="Q88" s="509" t="s">
        <v>480</v>
      </c>
      <c r="R88" s="501"/>
      <c r="S88" s="502"/>
    </row>
    <row r="89" spans="1:19">
      <c r="A89" s="508">
        <v>77</v>
      </c>
      <c r="B89" s="509" t="s">
        <v>481</v>
      </c>
      <c r="C89" s="501"/>
      <c r="D89" s="502"/>
      <c r="E89" s="501"/>
      <c r="F89" s="508">
        <v>77</v>
      </c>
      <c r="G89" s="509" t="s">
        <v>481</v>
      </c>
      <c r="H89" s="501"/>
      <c r="I89" s="502"/>
      <c r="K89" s="508">
        <v>77</v>
      </c>
      <c r="L89" s="509" t="s">
        <v>481</v>
      </c>
      <c r="M89" s="501"/>
      <c r="N89" s="502"/>
      <c r="P89" s="508">
        <v>77</v>
      </c>
      <c r="Q89" s="509" t="s">
        <v>481</v>
      </c>
      <c r="R89" s="501"/>
      <c r="S89" s="502"/>
    </row>
    <row r="90" spans="1:19">
      <c r="A90" s="508">
        <v>78</v>
      </c>
      <c r="B90" s="509" t="s">
        <v>482</v>
      </c>
      <c r="C90" s="501"/>
      <c r="D90" s="502"/>
      <c r="E90" s="501"/>
      <c r="F90" s="508">
        <v>78</v>
      </c>
      <c r="G90" s="509" t="s">
        <v>482</v>
      </c>
      <c r="H90" s="501"/>
      <c r="I90" s="502"/>
      <c r="K90" s="508">
        <v>78</v>
      </c>
      <c r="L90" s="509" t="s">
        <v>482</v>
      </c>
      <c r="M90" s="501"/>
      <c r="N90" s="502"/>
      <c r="P90" s="508">
        <v>78</v>
      </c>
      <c r="Q90" s="509" t="s">
        <v>482</v>
      </c>
      <c r="R90" s="501"/>
      <c r="S90" s="502"/>
    </row>
    <row r="91" spans="1:19">
      <c r="A91" s="508">
        <v>79</v>
      </c>
      <c r="B91" s="509" t="s">
        <v>483</v>
      </c>
      <c r="C91" s="501"/>
      <c r="D91" s="502"/>
      <c r="E91" s="501"/>
      <c r="F91" s="508">
        <v>79</v>
      </c>
      <c r="G91" s="509" t="s">
        <v>483</v>
      </c>
      <c r="H91" s="501"/>
      <c r="I91" s="502"/>
      <c r="K91" s="508">
        <v>79</v>
      </c>
      <c r="L91" s="509" t="s">
        <v>483</v>
      </c>
      <c r="M91" s="501"/>
      <c r="N91" s="502"/>
      <c r="P91" s="508">
        <v>79</v>
      </c>
      <c r="Q91" s="509" t="s">
        <v>483</v>
      </c>
      <c r="R91" s="501"/>
      <c r="S91" s="502"/>
    </row>
    <row r="92" spans="1:19">
      <c r="A92" s="508">
        <v>80</v>
      </c>
      <c r="B92" s="509" t="s">
        <v>484</v>
      </c>
      <c r="C92" s="501"/>
      <c r="D92" s="502"/>
      <c r="E92" s="501"/>
      <c r="F92" s="508">
        <v>80</v>
      </c>
      <c r="G92" s="509" t="s">
        <v>484</v>
      </c>
      <c r="H92" s="501"/>
      <c r="I92" s="502"/>
      <c r="K92" s="508">
        <v>80</v>
      </c>
      <c r="L92" s="509" t="s">
        <v>484</v>
      </c>
      <c r="M92" s="501"/>
      <c r="N92" s="502"/>
      <c r="P92" s="508">
        <v>80</v>
      </c>
      <c r="Q92" s="509" t="s">
        <v>484</v>
      </c>
      <c r="R92" s="501"/>
      <c r="S92" s="502"/>
    </row>
    <row r="93" spans="1:19">
      <c r="A93" s="508">
        <v>81</v>
      </c>
      <c r="B93" s="509" t="s">
        <v>485</v>
      </c>
      <c r="C93" s="501"/>
      <c r="D93" s="502"/>
      <c r="E93" s="501"/>
      <c r="F93" s="508">
        <v>81</v>
      </c>
      <c r="G93" s="509" t="s">
        <v>485</v>
      </c>
      <c r="H93" s="501"/>
      <c r="I93" s="502"/>
      <c r="K93" s="508">
        <v>81</v>
      </c>
      <c r="L93" s="509" t="s">
        <v>485</v>
      </c>
      <c r="M93" s="501"/>
      <c r="N93" s="502"/>
      <c r="P93" s="508">
        <v>81</v>
      </c>
      <c r="Q93" s="509" t="s">
        <v>485</v>
      </c>
      <c r="R93" s="501"/>
      <c r="S93" s="502"/>
    </row>
    <row r="94" spans="1:19">
      <c r="A94" s="508">
        <v>82</v>
      </c>
      <c r="B94" s="509" t="s">
        <v>486</v>
      </c>
      <c r="C94" s="501"/>
      <c r="D94" s="502"/>
      <c r="E94" s="501"/>
      <c r="F94" s="508">
        <v>82</v>
      </c>
      <c r="G94" s="509" t="s">
        <v>486</v>
      </c>
      <c r="H94" s="501"/>
      <c r="I94" s="502"/>
      <c r="K94" s="508">
        <v>82</v>
      </c>
      <c r="L94" s="509" t="s">
        <v>486</v>
      </c>
      <c r="M94" s="501"/>
      <c r="N94" s="502"/>
      <c r="P94" s="508">
        <v>82</v>
      </c>
      <c r="Q94" s="509" t="s">
        <v>486</v>
      </c>
      <c r="R94" s="501"/>
      <c r="S94" s="502"/>
    </row>
    <row r="95" spans="1:19">
      <c r="A95" s="508">
        <v>83</v>
      </c>
      <c r="B95" s="509" t="s">
        <v>487</v>
      </c>
      <c r="C95" s="501"/>
      <c r="D95" s="502"/>
      <c r="E95" s="501"/>
      <c r="F95" s="508">
        <v>83</v>
      </c>
      <c r="G95" s="509" t="s">
        <v>487</v>
      </c>
      <c r="H95" s="501"/>
      <c r="I95" s="502"/>
      <c r="K95" s="508">
        <v>83</v>
      </c>
      <c r="L95" s="509" t="s">
        <v>487</v>
      </c>
      <c r="M95" s="501"/>
      <c r="N95" s="502"/>
      <c r="P95" s="508">
        <v>83</v>
      </c>
      <c r="Q95" s="509" t="s">
        <v>487</v>
      </c>
      <c r="R95" s="501"/>
      <c r="S95" s="502"/>
    </row>
    <row r="96" spans="1:19">
      <c r="A96" s="508">
        <v>84</v>
      </c>
      <c r="B96" s="509" t="s">
        <v>488</v>
      </c>
      <c r="C96" s="501"/>
      <c r="D96" s="502"/>
      <c r="E96" s="501"/>
      <c r="F96" s="508">
        <v>84</v>
      </c>
      <c r="G96" s="509" t="s">
        <v>488</v>
      </c>
      <c r="H96" s="501"/>
      <c r="I96" s="502"/>
      <c r="K96" s="508">
        <v>84</v>
      </c>
      <c r="L96" s="509" t="s">
        <v>488</v>
      </c>
      <c r="M96" s="501"/>
      <c r="N96" s="502"/>
      <c r="P96" s="508">
        <v>84</v>
      </c>
      <c r="Q96" s="509" t="s">
        <v>488</v>
      </c>
      <c r="R96" s="501"/>
      <c r="S96" s="502"/>
    </row>
    <row r="97" spans="1:19">
      <c r="A97" s="508">
        <v>85</v>
      </c>
      <c r="B97" s="509" t="s">
        <v>489</v>
      </c>
      <c r="C97" s="501"/>
      <c r="D97" s="502"/>
      <c r="E97" s="501"/>
      <c r="F97" s="508">
        <v>85</v>
      </c>
      <c r="G97" s="509" t="s">
        <v>489</v>
      </c>
      <c r="H97" s="501"/>
      <c r="I97" s="502"/>
      <c r="K97" s="508">
        <v>85</v>
      </c>
      <c r="L97" s="509" t="s">
        <v>489</v>
      </c>
      <c r="M97" s="501"/>
      <c r="N97" s="502"/>
      <c r="P97" s="508">
        <v>85</v>
      </c>
      <c r="Q97" s="509" t="s">
        <v>489</v>
      </c>
      <c r="R97" s="501"/>
      <c r="S97" s="502"/>
    </row>
    <row r="98" spans="1:19">
      <c r="A98" s="508">
        <v>86</v>
      </c>
      <c r="B98" s="509" t="s">
        <v>490</v>
      </c>
      <c r="C98" s="501"/>
      <c r="D98" s="502"/>
      <c r="E98" s="501"/>
      <c r="F98" s="508">
        <v>86</v>
      </c>
      <c r="G98" s="509" t="s">
        <v>490</v>
      </c>
      <c r="H98" s="501"/>
      <c r="I98" s="502"/>
      <c r="K98" s="508">
        <v>86</v>
      </c>
      <c r="L98" s="509" t="s">
        <v>490</v>
      </c>
      <c r="M98" s="501"/>
      <c r="N98" s="502"/>
      <c r="P98" s="508">
        <v>86</v>
      </c>
      <c r="Q98" s="509" t="s">
        <v>490</v>
      </c>
      <c r="R98" s="501"/>
      <c r="S98" s="502"/>
    </row>
    <row r="99" spans="1:19">
      <c r="A99" s="508">
        <v>87</v>
      </c>
      <c r="B99" s="509" t="s">
        <v>491</v>
      </c>
      <c r="C99" s="501"/>
      <c r="D99" s="502"/>
      <c r="E99" s="501"/>
      <c r="F99" s="508">
        <v>87</v>
      </c>
      <c r="G99" s="509" t="s">
        <v>491</v>
      </c>
      <c r="H99" s="501"/>
      <c r="I99" s="502"/>
      <c r="K99" s="508">
        <v>87</v>
      </c>
      <c r="L99" s="509" t="s">
        <v>491</v>
      </c>
      <c r="M99" s="501"/>
      <c r="N99" s="502"/>
      <c r="P99" s="508">
        <v>87</v>
      </c>
      <c r="Q99" s="509" t="s">
        <v>491</v>
      </c>
      <c r="R99" s="501"/>
      <c r="S99" s="502"/>
    </row>
    <row r="100" spans="1:19">
      <c r="A100" s="508">
        <v>88</v>
      </c>
      <c r="B100" s="509" t="s">
        <v>492</v>
      </c>
      <c r="C100" s="501"/>
      <c r="D100" s="502"/>
      <c r="E100" s="501"/>
      <c r="F100" s="508">
        <v>88</v>
      </c>
      <c r="G100" s="509" t="s">
        <v>492</v>
      </c>
      <c r="H100" s="501"/>
      <c r="I100" s="502"/>
      <c r="K100" s="508">
        <v>88</v>
      </c>
      <c r="L100" s="509" t="s">
        <v>492</v>
      </c>
      <c r="M100" s="501"/>
      <c r="N100" s="502"/>
      <c r="P100" s="508">
        <v>88</v>
      </c>
      <c r="Q100" s="509" t="s">
        <v>492</v>
      </c>
      <c r="R100" s="501"/>
      <c r="S100" s="502"/>
    </row>
    <row r="101" spans="1:19">
      <c r="A101" s="508">
        <v>89</v>
      </c>
      <c r="B101" s="509" t="s">
        <v>493</v>
      </c>
      <c r="C101" s="501"/>
      <c r="D101" s="502"/>
      <c r="E101" s="501"/>
      <c r="F101" s="508">
        <v>89</v>
      </c>
      <c r="G101" s="509" t="s">
        <v>493</v>
      </c>
      <c r="H101" s="501"/>
      <c r="I101" s="502"/>
      <c r="K101" s="508">
        <v>89</v>
      </c>
      <c r="L101" s="509" t="s">
        <v>493</v>
      </c>
      <c r="M101" s="501"/>
      <c r="N101" s="502"/>
      <c r="P101" s="508">
        <v>89</v>
      </c>
      <c r="Q101" s="509" t="s">
        <v>493</v>
      </c>
      <c r="R101" s="501"/>
      <c r="S101" s="502"/>
    </row>
    <row r="102" spans="1:19">
      <c r="A102" s="508">
        <v>90</v>
      </c>
      <c r="B102" s="509" t="s">
        <v>494</v>
      </c>
      <c r="C102" s="501"/>
      <c r="D102" s="502"/>
      <c r="E102" s="501"/>
      <c r="F102" s="508">
        <v>90</v>
      </c>
      <c r="G102" s="509" t="s">
        <v>494</v>
      </c>
      <c r="H102" s="501"/>
      <c r="I102" s="502"/>
      <c r="K102" s="508">
        <v>90</v>
      </c>
      <c r="L102" s="509" t="s">
        <v>494</v>
      </c>
      <c r="M102" s="501"/>
      <c r="N102" s="502"/>
      <c r="P102" s="508">
        <v>90</v>
      </c>
      <c r="Q102" s="509" t="s">
        <v>494</v>
      </c>
      <c r="R102" s="501"/>
      <c r="S102" s="502"/>
    </row>
    <row r="103" spans="1:19">
      <c r="A103" s="508">
        <v>91</v>
      </c>
      <c r="B103" s="509" t="s">
        <v>495</v>
      </c>
      <c r="C103" s="501"/>
      <c r="D103" s="502"/>
      <c r="E103" s="501"/>
      <c r="F103" s="508">
        <v>91</v>
      </c>
      <c r="G103" s="509" t="s">
        <v>495</v>
      </c>
      <c r="H103" s="501"/>
      <c r="I103" s="502"/>
      <c r="K103" s="508">
        <v>91</v>
      </c>
      <c r="L103" s="509" t="s">
        <v>495</v>
      </c>
      <c r="M103" s="501"/>
      <c r="N103" s="502"/>
      <c r="P103" s="508">
        <v>91</v>
      </c>
      <c r="Q103" s="509" t="s">
        <v>495</v>
      </c>
      <c r="R103" s="501"/>
      <c r="S103" s="502"/>
    </row>
    <row r="104" spans="1:19">
      <c r="A104" s="508">
        <v>92</v>
      </c>
      <c r="B104" s="509" t="s">
        <v>496</v>
      </c>
      <c r="C104" s="501"/>
      <c r="D104" s="502"/>
      <c r="E104" s="501"/>
      <c r="F104" s="508">
        <v>92</v>
      </c>
      <c r="G104" s="509" t="s">
        <v>496</v>
      </c>
      <c r="H104" s="501"/>
      <c r="I104" s="502"/>
      <c r="K104" s="508">
        <v>92</v>
      </c>
      <c r="L104" s="509" t="s">
        <v>496</v>
      </c>
      <c r="M104" s="501"/>
      <c r="N104" s="502"/>
      <c r="P104" s="508">
        <v>92</v>
      </c>
      <c r="Q104" s="509" t="s">
        <v>496</v>
      </c>
      <c r="R104" s="501"/>
      <c r="S104" s="502"/>
    </row>
    <row r="105" spans="1:19">
      <c r="A105" s="508">
        <v>93</v>
      </c>
      <c r="B105" s="509" t="s">
        <v>497</v>
      </c>
      <c r="C105" s="501"/>
      <c r="D105" s="502"/>
      <c r="E105" s="501"/>
      <c r="F105" s="508">
        <v>93</v>
      </c>
      <c r="G105" s="509" t="s">
        <v>497</v>
      </c>
      <c r="H105" s="501"/>
      <c r="I105" s="502"/>
      <c r="K105" s="508">
        <v>93</v>
      </c>
      <c r="L105" s="509" t="s">
        <v>497</v>
      </c>
      <c r="M105" s="501"/>
      <c r="N105" s="502"/>
      <c r="P105" s="508">
        <v>93</v>
      </c>
      <c r="Q105" s="509" t="s">
        <v>497</v>
      </c>
      <c r="R105" s="501"/>
      <c r="S105" s="502"/>
    </row>
    <row r="106" spans="1:19">
      <c r="A106" s="508">
        <v>94</v>
      </c>
      <c r="B106" s="509" t="s">
        <v>498</v>
      </c>
      <c r="C106" s="501"/>
      <c r="D106" s="502"/>
      <c r="E106" s="501"/>
      <c r="F106" s="508">
        <v>94</v>
      </c>
      <c r="G106" s="509" t="s">
        <v>498</v>
      </c>
      <c r="H106" s="501"/>
      <c r="I106" s="502"/>
      <c r="K106" s="508">
        <v>94</v>
      </c>
      <c r="L106" s="509" t="s">
        <v>498</v>
      </c>
      <c r="M106" s="501"/>
      <c r="N106" s="502"/>
      <c r="P106" s="508">
        <v>94</v>
      </c>
      <c r="Q106" s="509" t="s">
        <v>498</v>
      </c>
      <c r="R106" s="501"/>
      <c r="S106" s="502"/>
    </row>
    <row r="107" spans="1:19">
      <c r="A107" s="508">
        <v>95</v>
      </c>
      <c r="B107" s="509" t="s">
        <v>499</v>
      </c>
      <c r="C107" s="501"/>
      <c r="D107" s="502"/>
      <c r="E107" s="501"/>
      <c r="F107" s="508">
        <v>95</v>
      </c>
      <c r="G107" s="509" t="s">
        <v>499</v>
      </c>
      <c r="H107" s="501"/>
      <c r="I107" s="502"/>
      <c r="K107" s="508">
        <v>95</v>
      </c>
      <c r="L107" s="509" t="s">
        <v>499</v>
      </c>
      <c r="M107" s="501"/>
      <c r="N107" s="502"/>
      <c r="P107" s="508">
        <v>95</v>
      </c>
      <c r="Q107" s="509" t="s">
        <v>499</v>
      </c>
      <c r="R107" s="501"/>
      <c r="S107" s="502"/>
    </row>
    <row r="108" spans="1:19">
      <c r="A108" s="508">
        <v>96</v>
      </c>
      <c r="B108" s="509" t="s">
        <v>500</v>
      </c>
      <c r="C108" s="501"/>
      <c r="D108" s="502"/>
      <c r="E108" s="501"/>
      <c r="F108" s="508">
        <v>96</v>
      </c>
      <c r="G108" s="509" t="s">
        <v>500</v>
      </c>
      <c r="H108" s="501"/>
      <c r="I108" s="502"/>
      <c r="K108" s="508">
        <v>96</v>
      </c>
      <c r="L108" s="509" t="s">
        <v>500</v>
      </c>
      <c r="M108" s="501"/>
      <c r="N108" s="502"/>
      <c r="P108" s="508">
        <v>96</v>
      </c>
      <c r="Q108" s="509" t="s">
        <v>500</v>
      </c>
      <c r="R108" s="501"/>
      <c r="S108" s="502"/>
    </row>
    <row r="109" spans="1:19">
      <c r="A109" s="508">
        <v>97</v>
      </c>
      <c r="B109" s="509" t="s">
        <v>501</v>
      </c>
      <c r="C109" s="501"/>
      <c r="D109" s="502"/>
      <c r="E109" s="501"/>
      <c r="F109" s="508">
        <v>97</v>
      </c>
      <c r="G109" s="509" t="s">
        <v>501</v>
      </c>
      <c r="H109" s="501"/>
      <c r="I109" s="502"/>
      <c r="K109" s="508">
        <v>97</v>
      </c>
      <c r="L109" s="509" t="s">
        <v>501</v>
      </c>
      <c r="M109" s="501"/>
      <c r="N109" s="502"/>
      <c r="P109" s="508">
        <v>97</v>
      </c>
      <c r="Q109" s="509" t="s">
        <v>501</v>
      </c>
      <c r="R109" s="501"/>
      <c r="S109" s="502"/>
    </row>
    <row r="110" spans="1:19">
      <c r="A110" s="508">
        <v>98</v>
      </c>
      <c r="B110" s="509" t="s">
        <v>502</v>
      </c>
      <c r="C110" s="501"/>
      <c r="D110" s="502"/>
      <c r="E110" s="501"/>
      <c r="F110" s="508">
        <v>98</v>
      </c>
      <c r="G110" s="509" t="s">
        <v>502</v>
      </c>
      <c r="H110" s="501"/>
      <c r="I110" s="502"/>
      <c r="K110" s="508">
        <v>98</v>
      </c>
      <c r="L110" s="509" t="s">
        <v>502</v>
      </c>
      <c r="M110" s="501"/>
      <c r="N110" s="502"/>
      <c r="P110" s="508">
        <v>98</v>
      </c>
      <c r="Q110" s="509" t="s">
        <v>502</v>
      </c>
      <c r="R110" s="501"/>
      <c r="S110" s="502"/>
    </row>
    <row r="111" spans="1:19">
      <c r="A111" s="508">
        <v>99</v>
      </c>
      <c r="B111" s="509" t="s">
        <v>503</v>
      </c>
      <c r="C111" s="501"/>
      <c r="D111" s="502"/>
      <c r="E111" s="501"/>
      <c r="F111" s="508">
        <v>99</v>
      </c>
      <c r="G111" s="509" t="s">
        <v>503</v>
      </c>
      <c r="H111" s="501"/>
      <c r="I111" s="502"/>
      <c r="K111" s="508">
        <v>99</v>
      </c>
      <c r="L111" s="509" t="s">
        <v>503</v>
      </c>
      <c r="M111" s="501"/>
      <c r="N111" s="502"/>
      <c r="P111" s="508">
        <v>99</v>
      </c>
      <c r="Q111" s="509" t="s">
        <v>503</v>
      </c>
      <c r="R111" s="501"/>
      <c r="S111" s="502"/>
    </row>
    <row r="112" spans="1:19" ht="13.5" thickBot="1">
      <c r="A112" s="510">
        <v>100</v>
      </c>
      <c r="B112" s="511" t="s">
        <v>504</v>
      </c>
      <c r="C112" s="512"/>
      <c r="D112" s="513"/>
      <c r="E112" s="501"/>
      <c r="F112" s="510">
        <v>100</v>
      </c>
      <c r="G112" s="511" t="s">
        <v>504</v>
      </c>
      <c r="H112" s="512"/>
      <c r="I112" s="513"/>
      <c r="K112" s="510">
        <v>100</v>
      </c>
      <c r="L112" s="511" t="s">
        <v>504</v>
      </c>
      <c r="M112" s="512"/>
      <c r="N112" s="513"/>
      <c r="P112" s="510">
        <v>100</v>
      </c>
      <c r="Q112" s="511" t="s">
        <v>504</v>
      </c>
      <c r="R112" s="512"/>
      <c r="S112" s="513"/>
    </row>
    <row r="118" spans="1:4">
      <c r="A118" s="525" t="s">
        <v>505</v>
      </c>
    </row>
    <row r="119" spans="1:4" ht="13.5" thickBot="1"/>
    <row r="120" spans="1:4" ht="13.5" thickBot="1">
      <c r="A120" s="514"/>
      <c r="B120" s="515"/>
      <c r="C120" s="515"/>
      <c r="D120" s="516"/>
    </row>
    <row r="121" spans="1:4" ht="13.5" thickBot="1">
      <c r="A121" s="518"/>
      <c r="D121" s="519"/>
    </row>
    <row r="122" spans="1:4" ht="15.75" thickBot="1">
      <c r="A122" s="1020" t="e">
        <v>#REF!</v>
      </c>
      <c r="B122" s="1021"/>
      <c r="C122" s="498"/>
      <c r="D122" s="499"/>
    </row>
    <row r="123" spans="1:4">
      <c r="A123" s="1014"/>
      <c r="B123" s="1015"/>
      <c r="C123" s="498"/>
      <c r="D123" s="499"/>
    </row>
    <row r="124" spans="1:4">
      <c r="A124" s="500"/>
      <c r="B124" s="501"/>
      <c r="C124" s="501"/>
      <c r="D124" s="502"/>
    </row>
    <row r="125" spans="1:4">
      <c r="A125" s="1022" t="e">
        <f>IF(OR((A122&gt;9999999999),(A122&lt;0)),"Invalid Entry - More than 1000 crore OR -ve value",IF(A122=0, "",+CONCATENATE(U121,B132,D132,B131,D131,B130,D130,B129,D129,B128,D128,B127," Only")))</f>
        <v>#REF!</v>
      </c>
      <c r="B125" s="1023"/>
      <c r="C125" s="1023"/>
      <c r="D125" s="1024"/>
    </row>
    <row r="126" spans="1:4">
      <c r="A126" s="500"/>
      <c r="B126" s="501"/>
      <c r="C126" s="501"/>
      <c r="D126" s="502"/>
    </row>
    <row r="127" spans="1:4">
      <c r="A127" s="503" t="e">
        <f>-INT(A122/100)*100+ROUND(A122,0)</f>
        <v>#REF!</v>
      </c>
      <c r="B127" s="501" t="e">
        <f t="shared" ref="B127:B132" si="6">IF(A127=0,"",LOOKUP(A127,$A$13:$A$112,$B$13:$B$112))</f>
        <v>#REF!</v>
      </c>
      <c r="C127" s="501"/>
      <c r="D127" s="504"/>
    </row>
    <row r="128" spans="1:4">
      <c r="A128" s="503" t="e">
        <f>-INT(A122/1000)*10+INT(A122/100)</f>
        <v>#REF!</v>
      </c>
      <c r="B128" s="501" t="e">
        <f t="shared" si="6"/>
        <v>#REF!</v>
      </c>
      <c r="C128" s="501"/>
      <c r="D128" s="504" t="e">
        <f>+IF(B128="",""," Hundred ")</f>
        <v>#REF!</v>
      </c>
    </row>
    <row r="129" spans="1:4">
      <c r="A129" s="503" t="e">
        <f>-INT(A122/100000)*100+INT(A122/1000)</f>
        <v>#REF!</v>
      </c>
      <c r="B129" s="501" t="e">
        <f t="shared" si="6"/>
        <v>#REF!</v>
      </c>
      <c r="C129" s="501"/>
      <c r="D129" s="504" t="e">
        <f>IF((B129=""),IF(C129="",""," Thousand ")," Thousand ")</f>
        <v>#REF!</v>
      </c>
    </row>
    <row r="130" spans="1:4">
      <c r="A130" s="503" t="e">
        <f>-INT(A122/10000000)*100+INT(A122/100000)</f>
        <v>#REF!</v>
      </c>
      <c r="B130" s="501" t="e">
        <f t="shared" si="6"/>
        <v>#REF!</v>
      </c>
      <c r="C130" s="501"/>
      <c r="D130" s="504" t="e">
        <f>IF((B130=""),IF(C130="",""," Lac ")," Lac ")</f>
        <v>#REF!</v>
      </c>
    </row>
    <row r="131" spans="1:4">
      <c r="A131" s="503" t="e">
        <f>-INT(A122/1000000000)*100+INT(A122/10000000)</f>
        <v>#REF!</v>
      </c>
      <c r="B131" s="505" t="e">
        <f t="shared" si="6"/>
        <v>#REF!</v>
      </c>
      <c r="C131" s="501"/>
      <c r="D131" s="504" t="e">
        <f>IF((B131=""),IF(C131="",""," Crore ")," Crore ")</f>
        <v>#REF!</v>
      </c>
    </row>
    <row r="132" spans="1:4">
      <c r="A132" s="506" t="e">
        <f>-INT(A122/10000000000)*1000+INT(A122/1000000000)</f>
        <v>#REF!</v>
      </c>
      <c r="B132" s="505" t="e">
        <f t="shared" si="6"/>
        <v>#REF!</v>
      </c>
      <c r="C132" s="501"/>
      <c r="D132" s="504" t="e">
        <f>IF((B132=""),IF(C132="",""," Hundred ")," Hundred ")</f>
        <v>#REF!</v>
      </c>
    </row>
    <row r="133" spans="1:4">
      <c r="A133" s="507"/>
      <c r="B133" s="501"/>
      <c r="C133" s="501"/>
      <c r="D133" s="502"/>
    </row>
    <row r="134" spans="1:4">
      <c r="A134" s="508">
        <v>1</v>
      </c>
      <c r="B134" s="509" t="s">
        <v>402</v>
      </c>
      <c r="C134" s="501"/>
      <c r="D134" s="502"/>
    </row>
    <row r="135" spans="1:4">
      <c r="A135" s="508">
        <v>2</v>
      </c>
      <c r="B135" s="509" t="s">
        <v>403</v>
      </c>
      <c r="C135" s="501"/>
      <c r="D135" s="502"/>
    </row>
    <row r="136" spans="1:4">
      <c r="A136" s="508">
        <v>3</v>
      </c>
      <c r="B136" s="509" t="s">
        <v>404</v>
      </c>
      <c r="C136" s="501"/>
      <c r="D136" s="502"/>
    </row>
    <row r="137" spans="1:4">
      <c r="A137" s="508">
        <v>4</v>
      </c>
      <c r="B137" s="509" t="s">
        <v>405</v>
      </c>
      <c r="C137" s="501"/>
      <c r="D137" s="502"/>
    </row>
    <row r="138" spans="1:4">
      <c r="A138" s="508">
        <v>5</v>
      </c>
      <c r="B138" s="509" t="s">
        <v>406</v>
      </c>
      <c r="C138" s="501"/>
      <c r="D138" s="502"/>
    </row>
    <row r="139" spans="1:4">
      <c r="A139" s="508">
        <v>6</v>
      </c>
      <c r="B139" s="509" t="s">
        <v>407</v>
      </c>
      <c r="C139" s="501"/>
      <c r="D139" s="502"/>
    </row>
    <row r="140" spans="1:4">
      <c r="A140" s="508">
        <v>7</v>
      </c>
      <c r="B140" s="509" t="s">
        <v>408</v>
      </c>
      <c r="C140" s="501"/>
      <c r="D140" s="502"/>
    </row>
    <row r="141" spans="1:4">
      <c r="A141" s="508">
        <v>8</v>
      </c>
      <c r="B141" s="509" t="s">
        <v>409</v>
      </c>
      <c r="C141" s="501"/>
      <c r="D141" s="502"/>
    </row>
    <row r="142" spans="1:4">
      <c r="A142" s="508">
        <v>9</v>
      </c>
      <c r="B142" s="509" t="s">
        <v>410</v>
      </c>
      <c r="C142" s="501"/>
      <c r="D142" s="502"/>
    </row>
    <row r="143" spans="1:4">
      <c r="A143" s="508">
        <v>10</v>
      </c>
      <c r="B143" s="509" t="s">
        <v>411</v>
      </c>
      <c r="C143" s="501"/>
      <c r="D143" s="502"/>
    </row>
    <row r="144" spans="1:4">
      <c r="A144" s="508">
        <v>11</v>
      </c>
      <c r="B144" s="509" t="s">
        <v>412</v>
      </c>
      <c r="C144" s="501"/>
      <c r="D144" s="502"/>
    </row>
    <row r="145" spans="1:4">
      <c r="A145" s="508">
        <v>12</v>
      </c>
      <c r="B145" s="509" t="s">
        <v>413</v>
      </c>
      <c r="C145" s="501"/>
      <c r="D145" s="502"/>
    </row>
    <row r="146" spans="1:4">
      <c r="A146" s="508">
        <v>13</v>
      </c>
      <c r="B146" s="509" t="s">
        <v>414</v>
      </c>
      <c r="C146" s="501"/>
      <c r="D146" s="502"/>
    </row>
    <row r="147" spans="1:4">
      <c r="A147" s="508">
        <v>14</v>
      </c>
      <c r="B147" s="509" t="s">
        <v>415</v>
      </c>
      <c r="C147" s="501"/>
      <c r="D147" s="502"/>
    </row>
    <row r="148" spans="1:4">
      <c r="A148" s="508">
        <v>15</v>
      </c>
      <c r="B148" s="509" t="s">
        <v>416</v>
      </c>
      <c r="C148" s="501"/>
      <c r="D148" s="502"/>
    </row>
    <row r="149" spans="1:4">
      <c r="A149" s="508">
        <v>16</v>
      </c>
      <c r="B149" s="509" t="s">
        <v>417</v>
      </c>
      <c r="C149" s="501"/>
      <c r="D149" s="502"/>
    </row>
    <row r="150" spans="1:4">
      <c r="A150" s="508">
        <v>17</v>
      </c>
      <c r="B150" s="509" t="s">
        <v>419</v>
      </c>
      <c r="C150" s="501"/>
      <c r="D150" s="502"/>
    </row>
    <row r="151" spans="1:4">
      <c r="A151" s="508">
        <v>18</v>
      </c>
      <c r="B151" s="509" t="s">
        <v>421</v>
      </c>
      <c r="C151" s="501"/>
      <c r="D151" s="502"/>
    </row>
    <row r="152" spans="1:4">
      <c r="A152" s="508">
        <v>19</v>
      </c>
      <c r="B152" s="509" t="s">
        <v>423</v>
      </c>
      <c r="C152" s="501"/>
      <c r="D152" s="502"/>
    </row>
    <row r="153" spans="1:4">
      <c r="A153" s="508">
        <v>20</v>
      </c>
      <c r="B153" s="509" t="s">
        <v>424</v>
      </c>
      <c r="C153" s="501"/>
      <c r="D153" s="502"/>
    </row>
    <row r="154" spans="1:4">
      <c r="A154" s="508">
        <v>21</v>
      </c>
      <c r="B154" s="509" t="s">
        <v>425</v>
      </c>
      <c r="C154" s="501"/>
      <c r="D154" s="502"/>
    </row>
    <row r="155" spans="1:4">
      <c r="A155" s="508">
        <v>22</v>
      </c>
      <c r="B155" s="509" t="s">
        <v>426</v>
      </c>
      <c r="C155" s="501"/>
      <c r="D155" s="502"/>
    </row>
    <row r="156" spans="1:4">
      <c r="A156" s="508">
        <v>23</v>
      </c>
      <c r="B156" s="509" t="s">
        <v>427</v>
      </c>
      <c r="C156" s="501"/>
      <c r="D156" s="502"/>
    </row>
    <row r="157" spans="1:4">
      <c r="A157" s="508">
        <v>24</v>
      </c>
      <c r="B157" s="509" t="s">
        <v>428</v>
      </c>
      <c r="C157" s="501"/>
      <c r="D157" s="502"/>
    </row>
    <row r="158" spans="1:4">
      <c r="A158" s="508">
        <v>25</v>
      </c>
      <c r="B158" s="509" t="s">
        <v>429</v>
      </c>
      <c r="C158" s="501"/>
      <c r="D158" s="502"/>
    </row>
    <row r="159" spans="1:4">
      <c r="A159" s="508">
        <v>26</v>
      </c>
      <c r="B159" s="509" t="s">
        <v>430</v>
      </c>
      <c r="C159" s="501"/>
      <c r="D159" s="502"/>
    </row>
    <row r="160" spans="1:4">
      <c r="A160" s="508">
        <v>27</v>
      </c>
      <c r="B160" s="509" t="s">
        <v>431</v>
      </c>
      <c r="C160" s="501"/>
      <c r="D160" s="502"/>
    </row>
    <row r="161" spans="1:4">
      <c r="A161" s="508">
        <v>28</v>
      </c>
      <c r="B161" s="509" t="s">
        <v>432</v>
      </c>
      <c r="C161" s="501"/>
      <c r="D161" s="502"/>
    </row>
    <row r="162" spans="1:4">
      <c r="A162" s="508">
        <v>29</v>
      </c>
      <c r="B162" s="509" t="s">
        <v>433</v>
      </c>
      <c r="C162" s="501"/>
      <c r="D162" s="502"/>
    </row>
    <row r="163" spans="1:4">
      <c r="A163" s="508">
        <v>30</v>
      </c>
      <c r="B163" s="509" t="s">
        <v>434</v>
      </c>
      <c r="C163" s="501"/>
      <c r="D163" s="502"/>
    </row>
    <row r="164" spans="1:4">
      <c r="A164" s="508">
        <v>31</v>
      </c>
      <c r="B164" s="509" t="s">
        <v>435</v>
      </c>
      <c r="C164" s="501"/>
      <c r="D164" s="502"/>
    </row>
    <row r="165" spans="1:4">
      <c r="A165" s="508">
        <v>32</v>
      </c>
      <c r="B165" s="509" t="s">
        <v>436</v>
      </c>
      <c r="C165" s="501"/>
      <c r="D165" s="502"/>
    </row>
    <row r="166" spans="1:4">
      <c r="A166" s="508">
        <v>33</v>
      </c>
      <c r="B166" s="509" t="s">
        <v>437</v>
      </c>
      <c r="C166" s="501"/>
      <c r="D166" s="502"/>
    </row>
    <row r="167" spans="1:4">
      <c r="A167" s="508">
        <v>34</v>
      </c>
      <c r="B167" s="509" t="s">
        <v>438</v>
      </c>
      <c r="C167" s="501"/>
      <c r="D167" s="502"/>
    </row>
    <row r="168" spans="1:4">
      <c r="A168" s="508">
        <v>35</v>
      </c>
      <c r="B168" s="509" t="s">
        <v>439</v>
      </c>
      <c r="C168" s="501"/>
      <c r="D168" s="502"/>
    </row>
    <row r="169" spans="1:4">
      <c r="A169" s="508">
        <v>36</v>
      </c>
      <c r="B169" s="509" t="s">
        <v>440</v>
      </c>
      <c r="C169" s="501"/>
      <c r="D169" s="502"/>
    </row>
    <row r="170" spans="1:4">
      <c r="A170" s="508">
        <v>37</v>
      </c>
      <c r="B170" s="509" t="s">
        <v>441</v>
      </c>
      <c r="C170" s="501"/>
      <c r="D170" s="502"/>
    </row>
    <row r="171" spans="1:4">
      <c r="A171" s="508">
        <v>38</v>
      </c>
      <c r="B171" s="509" t="s">
        <v>442</v>
      </c>
      <c r="C171" s="501"/>
      <c r="D171" s="502"/>
    </row>
    <row r="172" spans="1:4">
      <c r="A172" s="508">
        <v>39</v>
      </c>
      <c r="B172" s="509" t="s">
        <v>443</v>
      </c>
      <c r="C172" s="501"/>
      <c r="D172" s="502"/>
    </row>
    <row r="173" spans="1:4">
      <c r="A173" s="508">
        <v>40</v>
      </c>
      <c r="B173" s="509" t="s">
        <v>444</v>
      </c>
      <c r="C173" s="501"/>
      <c r="D173" s="502"/>
    </row>
    <row r="174" spans="1:4">
      <c r="A174" s="508">
        <v>41</v>
      </c>
      <c r="B174" s="509" t="s">
        <v>445</v>
      </c>
      <c r="C174" s="501"/>
      <c r="D174" s="502"/>
    </row>
    <row r="175" spans="1:4">
      <c r="A175" s="508">
        <v>42</v>
      </c>
      <c r="B175" s="509" t="s">
        <v>446</v>
      </c>
      <c r="C175" s="501"/>
      <c r="D175" s="502"/>
    </row>
    <row r="176" spans="1:4">
      <c r="A176" s="508">
        <v>43</v>
      </c>
      <c r="B176" s="509" t="s">
        <v>447</v>
      </c>
      <c r="C176" s="501"/>
      <c r="D176" s="502"/>
    </row>
    <row r="177" spans="1:4">
      <c r="A177" s="508">
        <v>44</v>
      </c>
      <c r="B177" s="509" t="s">
        <v>448</v>
      </c>
      <c r="C177" s="501"/>
      <c r="D177" s="502"/>
    </row>
    <row r="178" spans="1:4">
      <c r="A178" s="508">
        <v>45</v>
      </c>
      <c r="B178" s="509" t="s">
        <v>449</v>
      </c>
      <c r="C178" s="501"/>
      <c r="D178" s="502"/>
    </row>
    <row r="179" spans="1:4">
      <c r="A179" s="508">
        <v>46</v>
      </c>
      <c r="B179" s="509" t="s">
        <v>450</v>
      </c>
      <c r="C179" s="501"/>
      <c r="D179" s="502"/>
    </row>
    <row r="180" spans="1:4">
      <c r="A180" s="508">
        <v>47</v>
      </c>
      <c r="B180" s="509" t="s">
        <v>451</v>
      </c>
      <c r="C180" s="501"/>
      <c r="D180" s="502"/>
    </row>
    <row r="181" spans="1:4">
      <c r="A181" s="508">
        <v>48</v>
      </c>
      <c r="B181" s="509" t="s">
        <v>452</v>
      </c>
      <c r="C181" s="501"/>
      <c r="D181" s="502"/>
    </row>
    <row r="182" spans="1:4">
      <c r="A182" s="508">
        <v>49</v>
      </c>
      <c r="B182" s="509" t="s">
        <v>453</v>
      </c>
      <c r="C182" s="501"/>
      <c r="D182" s="502"/>
    </row>
    <row r="183" spans="1:4">
      <c r="A183" s="508">
        <v>50</v>
      </c>
      <c r="B183" s="509" t="s">
        <v>454</v>
      </c>
      <c r="C183" s="501"/>
      <c r="D183" s="502"/>
    </row>
    <row r="184" spans="1:4">
      <c r="A184" s="508">
        <v>51</v>
      </c>
      <c r="B184" s="509" t="s">
        <v>455</v>
      </c>
      <c r="C184" s="501"/>
      <c r="D184" s="502"/>
    </row>
    <row r="185" spans="1:4">
      <c r="A185" s="508">
        <v>52</v>
      </c>
      <c r="B185" s="509" t="s">
        <v>456</v>
      </c>
      <c r="C185" s="501"/>
      <c r="D185" s="502"/>
    </row>
    <row r="186" spans="1:4">
      <c r="A186" s="508">
        <v>53</v>
      </c>
      <c r="B186" s="509" t="s">
        <v>457</v>
      </c>
      <c r="C186" s="501"/>
      <c r="D186" s="502"/>
    </row>
    <row r="187" spans="1:4">
      <c r="A187" s="508">
        <v>54</v>
      </c>
      <c r="B187" s="509" t="s">
        <v>458</v>
      </c>
      <c r="C187" s="501"/>
      <c r="D187" s="502"/>
    </row>
    <row r="188" spans="1:4">
      <c r="A188" s="508">
        <v>55</v>
      </c>
      <c r="B188" s="509" t="s">
        <v>459</v>
      </c>
      <c r="C188" s="501"/>
      <c r="D188" s="502"/>
    </row>
    <row r="189" spans="1:4">
      <c r="A189" s="508">
        <v>56</v>
      </c>
      <c r="B189" s="509" t="s">
        <v>460</v>
      </c>
      <c r="C189" s="501"/>
      <c r="D189" s="502"/>
    </row>
    <row r="190" spans="1:4">
      <c r="A190" s="508">
        <v>57</v>
      </c>
      <c r="B190" s="509" t="s">
        <v>461</v>
      </c>
      <c r="C190" s="501"/>
      <c r="D190" s="502"/>
    </row>
    <row r="191" spans="1:4">
      <c r="A191" s="508">
        <v>58</v>
      </c>
      <c r="B191" s="509" t="s">
        <v>462</v>
      </c>
      <c r="C191" s="501"/>
      <c r="D191" s="502"/>
    </row>
    <row r="192" spans="1:4">
      <c r="A192" s="508">
        <v>59</v>
      </c>
      <c r="B192" s="509" t="s">
        <v>463</v>
      </c>
      <c r="C192" s="501"/>
      <c r="D192" s="502"/>
    </row>
    <row r="193" spans="1:4">
      <c r="A193" s="508">
        <v>60</v>
      </c>
      <c r="B193" s="509" t="s">
        <v>464</v>
      </c>
      <c r="C193" s="501"/>
      <c r="D193" s="502"/>
    </row>
    <row r="194" spans="1:4">
      <c r="A194" s="508">
        <v>61</v>
      </c>
      <c r="B194" s="509" t="s">
        <v>465</v>
      </c>
      <c r="C194" s="501"/>
      <c r="D194" s="502"/>
    </row>
    <row r="195" spans="1:4">
      <c r="A195" s="508">
        <v>62</v>
      </c>
      <c r="B195" s="509" t="s">
        <v>466</v>
      </c>
      <c r="C195" s="501"/>
      <c r="D195" s="502"/>
    </row>
    <row r="196" spans="1:4">
      <c r="A196" s="508">
        <v>63</v>
      </c>
      <c r="B196" s="509" t="s">
        <v>467</v>
      </c>
      <c r="C196" s="501"/>
      <c r="D196" s="502"/>
    </row>
    <row r="197" spans="1:4">
      <c r="A197" s="508">
        <v>64</v>
      </c>
      <c r="B197" s="509" t="s">
        <v>468</v>
      </c>
      <c r="C197" s="501"/>
      <c r="D197" s="502"/>
    </row>
    <row r="198" spans="1:4">
      <c r="A198" s="508">
        <v>65</v>
      </c>
      <c r="B198" s="509" t="s">
        <v>469</v>
      </c>
      <c r="C198" s="501"/>
      <c r="D198" s="502"/>
    </row>
    <row r="199" spans="1:4">
      <c r="A199" s="508">
        <v>66</v>
      </c>
      <c r="B199" s="509" t="s">
        <v>470</v>
      </c>
      <c r="C199" s="501"/>
      <c r="D199" s="502"/>
    </row>
    <row r="200" spans="1:4">
      <c r="A200" s="508">
        <v>67</v>
      </c>
      <c r="B200" s="509" t="s">
        <v>471</v>
      </c>
      <c r="C200" s="501"/>
      <c r="D200" s="502"/>
    </row>
    <row r="201" spans="1:4">
      <c r="A201" s="508">
        <v>68</v>
      </c>
      <c r="B201" s="509" t="s">
        <v>472</v>
      </c>
      <c r="C201" s="501"/>
      <c r="D201" s="502"/>
    </row>
    <row r="202" spans="1:4">
      <c r="A202" s="508">
        <v>69</v>
      </c>
      <c r="B202" s="509" t="s">
        <v>473</v>
      </c>
      <c r="C202" s="501"/>
      <c r="D202" s="502"/>
    </row>
    <row r="203" spans="1:4">
      <c r="A203" s="508">
        <v>70</v>
      </c>
      <c r="B203" s="509" t="s">
        <v>474</v>
      </c>
      <c r="C203" s="501"/>
      <c r="D203" s="502"/>
    </row>
    <row r="204" spans="1:4">
      <c r="A204" s="508">
        <v>71</v>
      </c>
      <c r="B204" s="509" t="s">
        <v>475</v>
      </c>
      <c r="C204" s="501"/>
      <c r="D204" s="502"/>
    </row>
    <row r="205" spans="1:4">
      <c r="A205" s="508">
        <v>72</v>
      </c>
      <c r="B205" s="509" t="s">
        <v>476</v>
      </c>
      <c r="C205" s="501"/>
      <c r="D205" s="502"/>
    </row>
    <row r="206" spans="1:4">
      <c r="A206" s="508">
        <v>73</v>
      </c>
      <c r="B206" s="509" t="s">
        <v>477</v>
      </c>
      <c r="C206" s="501"/>
      <c r="D206" s="502"/>
    </row>
    <row r="207" spans="1:4">
      <c r="A207" s="508">
        <v>74</v>
      </c>
      <c r="B207" s="509" t="s">
        <v>478</v>
      </c>
      <c r="C207" s="501"/>
      <c r="D207" s="502"/>
    </row>
    <row r="208" spans="1:4">
      <c r="A208" s="508">
        <v>75</v>
      </c>
      <c r="B208" s="509" t="s">
        <v>479</v>
      </c>
      <c r="C208" s="501"/>
      <c r="D208" s="502"/>
    </row>
    <row r="209" spans="1:4">
      <c r="A209" s="508">
        <v>76</v>
      </c>
      <c r="B209" s="509" t="s">
        <v>480</v>
      </c>
      <c r="C209" s="501"/>
      <c r="D209" s="502"/>
    </row>
    <row r="210" spans="1:4">
      <c r="A210" s="508">
        <v>77</v>
      </c>
      <c r="B210" s="509" t="s">
        <v>481</v>
      </c>
      <c r="C210" s="501"/>
      <c r="D210" s="502"/>
    </row>
    <row r="211" spans="1:4">
      <c r="A211" s="508">
        <v>78</v>
      </c>
      <c r="B211" s="509" t="s">
        <v>482</v>
      </c>
      <c r="C211" s="501"/>
      <c r="D211" s="502"/>
    </row>
    <row r="212" spans="1:4">
      <c r="A212" s="508">
        <v>79</v>
      </c>
      <c r="B212" s="509" t="s">
        <v>483</v>
      </c>
      <c r="C212" s="501"/>
      <c r="D212" s="502"/>
    </row>
    <row r="213" spans="1:4">
      <c r="A213" s="508">
        <v>80</v>
      </c>
      <c r="B213" s="509" t="s">
        <v>484</v>
      </c>
      <c r="C213" s="501"/>
      <c r="D213" s="502"/>
    </row>
    <row r="214" spans="1:4">
      <c r="A214" s="508">
        <v>81</v>
      </c>
      <c r="B214" s="509" t="s">
        <v>485</v>
      </c>
      <c r="C214" s="501"/>
      <c r="D214" s="502"/>
    </row>
    <row r="215" spans="1:4">
      <c r="A215" s="508">
        <v>82</v>
      </c>
      <c r="B215" s="509" t="s">
        <v>486</v>
      </c>
      <c r="C215" s="501"/>
      <c r="D215" s="502"/>
    </row>
    <row r="216" spans="1:4">
      <c r="A216" s="508">
        <v>83</v>
      </c>
      <c r="B216" s="509" t="s">
        <v>487</v>
      </c>
      <c r="C216" s="501"/>
      <c r="D216" s="502"/>
    </row>
    <row r="217" spans="1:4">
      <c r="A217" s="508">
        <v>84</v>
      </c>
      <c r="B217" s="509" t="s">
        <v>488</v>
      </c>
      <c r="C217" s="501"/>
      <c r="D217" s="502"/>
    </row>
    <row r="218" spans="1:4">
      <c r="A218" s="508">
        <v>85</v>
      </c>
      <c r="B218" s="509" t="s">
        <v>489</v>
      </c>
      <c r="C218" s="501"/>
      <c r="D218" s="502"/>
    </row>
    <row r="219" spans="1:4">
      <c r="A219" s="508">
        <v>86</v>
      </c>
      <c r="B219" s="509" t="s">
        <v>490</v>
      </c>
      <c r="C219" s="501"/>
      <c r="D219" s="502"/>
    </row>
    <row r="220" spans="1:4">
      <c r="A220" s="508">
        <v>87</v>
      </c>
      <c r="B220" s="509" t="s">
        <v>491</v>
      </c>
      <c r="C220" s="501"/>
      <c r="D220" s="502"/>
    </row>
    <row r="221" spans="1:4">
      <c r="A221" s="508">
        <v>88</v>
      </c>
      <c r="B221" s="509" t="s">
        <v>492</v>
      </c>
      <c r="C221" s="501"/>
      <c r="D221" s="502"/>
    </row>
    <row r="222" spans="1:4">
      <c r="A222" s="508">
        <v>89</v>
      </c>
      <c r="B222" s="509" t="s">
        <v>493</v>
      </c>
      <c r="C222" s="501"/>
      <c r="D222" s="502"/>
    </row>
    <row r="223" spans="1:4">
      <c r="A223" s="508">
        <v>90</v>
      </c>
      <c r="B223" s="509" t="s">
        <v>494</v>
      </c>
      <c r="C223" s="501"/>
      <c r="D223" s="502"/>
    </row>
    <row r="224" spans="1:4">
      <c r="A224" s="508">
        <v>91</v>
      </c>
      <c r="B224" s="509" t="s">
        <v>495</v>
      </c>
      <c r="C224" s="501"/>
      <c r="D224" s="502"/>
    </row>
    <row r="225" spans="1:4">
      <c r="A225" s="508">
        <v>92</v>
      </c>
      <c r="B225" s="509" t="s">
        <v>496</v>
      </c>
      <c r="C225" s="501"/>
      <c r="D225" s="502"/>
    </row>
    <row r="226" spans="1:4">
      <c r="A226" s="508">
        <v>93</v>
      </c>
      <c r="B226" s="509" t="s">
        <v>497</v>
      </c>
      <c r="C226" s="501"/>
      <c r="D226" s="502"/>
    </row>
    <row r="227" spans="1:4">
      <c r="A227" s="508">
        <v>94</v>
      </c>
      <c r="B227" s="509" t="s">
        <v>498</v>
      </c>
      <c r="C227" s="501"/>
      <c r="D227" s="502"/>
    </row>
    <row r="228" spans="1:4">
      <c r="A228" s="508">
        <v>95</v>
      </c>
      <c r="B228" s="509" t="s">
        <v>499</v>
      </c>
      <c r="C228" s="501"/>
      <c r="D228" s="502"/>
    </row>
    <row r="229" spans="1:4">
      <c r="A229" s="508">
        <v>96</v>
      </c>
      <c r="B229" s="509" t="s">
        <v>500</v>
      </c>
      <c r="C229" s="501"/>
      <c r="D229" s="502"/>
    </row>
    <row r="230" spans="1:4">
      <c r="A230" s="508">
        <v>97</v>
      </c>
      <c r="B230" s="509" t="s">
        <v>501</v>
      </c>
      <c r="C230" s="501"/>
      <c r="D230" s="502"/>
    </row>
    <row r="231" spans="1:4">
      <c r="A231" s="508">
        <v>98</v>
      </c>
      <c r="B231" s="509" t="s">
        <v>502</v>
      </c>
      <c r="C231" s="501"/>
      <c r="D231" s="502"/>
    </row>
    <row r="232" spans="1:4">
      <c r="A232" s="508">
        <v>99</v>
      </c>
      <c r="B232" s="509" t="s">
        <v>503</v>
      </c>
      <c r="C232" s="501"/>
      <c r="D232" s="502"/>
    </row>
    <row r="233" spans="1:4" ht="13.5" thickBot="1">
      <c r="A233" s="510">
        <v>100</v>
      </c>
      <c r="B233" s="511" t="s">
        <v>504</v>
      </c>
      <c r="C233" s="512"/>
      <c r="D233" s="513"/>
    </row>
  </sheetData>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ADF3F130-0A37-42E7-A525-50C5A6B01A26}" hiddenColumns="1" state="hidden" topLeftCell="P1">
      <selection activeCell="DT28" sqref="DT28"/>
      <pageMargins left="0" right="0" top="0" bottom="0" header="0" footer="0"/>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Cover_TL01</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2023-07-21T06:12:42Z</cp:lastPrinted>
  <dcterms:created xsi:type="dcterms:W3CDTF">2014-08-12T11:34:40Z</dcterms:created>
  <dcterms:modified xsi:type="dcterms:W3CDTF">2026-07-09T09:10:54Z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2026-06-01T08:02:23Z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9bc02eb9-a0a3-42e6-9298-797216857733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